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2" documentId="8_{C1F881CE-DEA2-4D81-8DB2-BB427FBB99E8}" xr6:coauthVersionLast="47" xr6:coauthVersionMax="47" xr10:uidLastSave="{08BFC79F-54A1-43D0-BB2A-7D533B6E1353}"/>
  <bookViews>
    <workbookView xWindow="-120" yWindow="-120" windowWidth="51840" windowHeight="21240" xr2:uid="{00000000-000D-0000-FFFF-FFFF00000000}"/>
  </bookViews>
  <sheets>
    <sheet name="Summary" sheetId="6" r:id="rId1"/>
    <sheet name="Protocol IMS 5GS" sheetId="1" r:id="rId2"/>
  </sheets>
  <definedNames>
    <definedName name="_xlnm._FilterDatabase" localSheetId="1" hidden="1">'Protocol IMS 5GS'!$A$11:$AD$175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0" i="1" l="1" a="1"/>
  <c r="O10" i="1" s="1"/>
  <c r="M149" i="1"/>
  <c r="M97" i="1" l="1"/>
  <c r="M76" i="1"/>
  <c r="M150" i="1" l="1"/>
  <c r="M99" i="1" l="1"/>
  <c r="M98" i="1" l="1"/>
  <c r="M79" i="1" l="1"/>
  <c r="M139" i="1" l="1"/>
  <c r="M66" i="1"/>
  <c r="M168" i="1" l="1"/>
  <c r="M167" i="1"/>
  <c r="M158" i="1"/>
  <c r="M157" i="1"/>
  <c r="M156" i="1"/>
  <c r="M155" i="1"/>
  <c r="M154" i="1"/>
  <c r="M148" i="1"/>
  <c r="M146" i="1"/>
  <c r="M140" i="1"/>
  <c r="M135" i="1"/>
  <c r="M134" i="1"/>
  <c r="M133" i="1"/>
  <c r="M132" i="1"/>
  <c r="M131" i="1"/>
  <c r="M130" i="1"/>
  <c r="M129" i="1"/>
  <c r="M127" i="1"/>
  <c r="M126" i="1"/>
  <c r="M125" i="1"/>
  <c r="M124" i="1"/>
  <c r="M123" i="1"/>
  <c r="M122" i="1"/>
  <c r="M121" i="1"/>
  <c r="M120" i="1"/>
  <c r="M119" i="1"/>
  <c r="M118" i="1"/>
  <c r="M117" i="1"/>
  <c r="M116" i="1"/>
  <c r="M115" i="1"/>
  <c r="M114" i="1"/>
  <c r="M113" i="1"/>
  <c r="M112" i="1"/>
  <c r="M109" i="1"/>
  <c r="M108" i="1"/>
  <c r="M107" i="1"/>
  <c r="M106" i="1"/>
  <c r="M105" i="1"/>
  <c r="M104" i="1"/>
  <c r="M103" i="1"/>
  <c r="M102" i="1"/>
  <c r="M101" i="1"/>
  <c r="M100" i="1"/>
  <c r="M85" i="1"/>
  <c r="M84" i="1"/>
  <c r="M83" i="1"/>
  <c r="M82" i="1"/>
  <c r="M81" i="1"/>
  <c r="M80" i="1"/>
  <c r="M78" i="1"/>
  <c r="M77" i="1"/>
  <c r="M75" i="1"/>
  <c r="M74" i="1"/>
  <c r="M73" i="1"/>
  <c r="M72" i="1"/>
  <c r="M62" i="1"/>
  <c r="M65" i="1"/>
  <c r="M63" i="1"/>
  <c r="D15" i="6"/>
  <c r="H15" i="6" s="1"/>
  <c r="M31" i="1"/>
  <c r="M67" i="1"/>
  <c r="M35" i="1"/>
  <c r="O8" i="1"/>
  <c r="D5" i="6" s="1"/>
  <c r="F5" i="6" s="1"/>
  <c r="Q8" i="1"/>
  <c r="D7" i="6" s="1"/>
  <c r="S8" i="1"/>
  <c r="D6" i="6" s="1"/>
  <c r="U8" i="1"/>
  <c r="D8" i="6" s="1"/>
  <c r="W8" i="1"/>
  <c r="D9" i="6" s="1"/>
  <c r="M13" i="1"/>
  <c r="M14" i="1"/>
  <c r="M15" i="1"/>
  <c r="M16" i="1"/>
  <c r="M17" i="1"/>
  <c r="M18" i="1"/>
  <c r="M19" i="1"/>
  <c r="M20" i="1"/>
  <c r="M21" i="1"/>
  <c r="M22" i="1"/>
  <c r="M23" i="1"/>
  <c r="M24" i="1"/>
  <c r="M25" i="1"/>
  <c r="M26" i="1"/>
  <c r="M27" i="1"/>
  <c r="M28" i="1"/>
  <c r="M33" i="1"/>
  <c r="M34" i="1"/>
  <c r="M64" i="1"/>
  <c r="M68" i="1"/>
  <c r="M69" i="1"/>
  <c r="M70" i="1"/>
  <c r="A2" i="6"/>
  <c r="B5" i="6" s="1"/>
  <c r="E15" i="6"/>
  <c r="G15" i="6" s="1"/>
  <c r="B15" i="6" l="1"/>
  <c r="E6" i="6"/>
  <c r="F6" i="6"/>
  <c r="G6" i="6"/>
  <c r="E5" i="6"/>
  <c r="I15" i="6"/>
  <c r="F1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L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C6" authorId="0" shapeId="0" xr:uid="{00000000-0006-0000-0100-000004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D7" authorId="0" shapeId="0" xr:uid="{00000000-0006-0000-0100-000005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<sst xmlns="http://schemas.openxmlformats.org/spreadsheetml/2006/main" count="1355" uniqueCount="774">
  <si>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</si>
  <si>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</si>
  <si>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</si>
  <si>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</si>
  <si>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</si>
  <si>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</si>
  <si>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</si>
  <si>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</si>
  <si>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</si>
  <si>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</si>
  <si>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</si>
  <si>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</si>
  <si>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</si>
  <si>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</si>
  <si>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</si>
  <si>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</si>
  <si>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</si>
  <si>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</si>
  <si>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</si>
  <si>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</si>
  <si>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</si>
  <si>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</si>
  <si>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</si>
  <si>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End of work plan items.  Note! Do not remove this row. Introduce new work plan rows/items above this row.</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</si>
  <si>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</si>
  <si>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Weight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</si>
  <si>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</si>
  <si>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</si>
  <si>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</si>
  <si>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</si>
  <si>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</si>
  <si>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</si>
  <si>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</si>
  <si>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</si>
  <si>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</si>
  <si>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</si>
  <si>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</si>
  <si>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</si>
  <si>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</si>
  <si>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SA Option 5</t>
  </si>
  <si>
    <t>Phase number (1,2 etc) and completion (%) per option</t>
  </si>
  <si>
    <t>The columns below are only used for WP rapporteur guide and notes and will be removed when the work plan is published</t>
  </si>
  <si>
    <t>-</t>
  </si>
  <si>
    <t>Generic Procedures</t>
  </si>
  <si>
    <t>Hans Rohnert</t>
  </si>
  <si>
    <t>hans.rohnert@rohde-schwarz.com</t>
  </si>
  <si>
    <t>34.229-1</t>
  </si>
  <si>
    <t>A.1.1</t>
  </si>
  <si>
    <t>REGISTER</t>
  </si>
  <si>
    <t>A.2.1</t>
  </si>
  <si>
    <t>Adapt REGISTER as needed for 5GS</t>
  </si>
  <si>
    <t>MO INVITE</t>
  </si>
  <si>
    <t>A.1.4</t>
  </si>
  <si>
    <t>SUBSCRIBE</t>
  </si>
  <si>
    <t>Adapt SUBSCRIBE as needed for 5GS</t>
  </si>
  <si>
    <t>A.2.4</t>
  </si>
  <si>
    <t>PRACK</t>
  </si>
  <si>
    <t>Adapt MO INVITE as needed for 5GS</t>
  </si>
  <si>
    <t>Adapt PRACK as needed for 5GS</t>
  </si>
  <si>
    <t>UPDATE</t>
  </si>
  <si>
    <t>Adapt UPDATE as needed for 5GS</t>
  </si>
  <si>
    <t>A.2.5</t>
  </si>
  <si>
    <t>A.2.6</t>
  </si>
  <si>
    <t>180 RINGING</t>
  </si>
  <si>
    <t>Adapt 180 RINGING as needed for 5GS</t>
  </si>
  <si>
    <t>A.2.8</t>
  </si>
  <si>
    <t>BYE</t>
  </si>
  <si>
    <t>Adapt BYE as needed for 5GS</t>
  </si>
  <si>
    <t>A.2.10</t>
  </si>
  <si>
    <t>A.2.12</t>
  </si>
  <si>
    <t>A.3.1</t>
  </si>
  <si>
    <t>200 OK</t>
  </si>
  <si>
    <t>A.4.3</t>
  </si>
  <si>
    <t>A.5.1</t>
  </si>
  <si>
    <t>A.6.1</t>
  </si>
  <si>
    <t>SUBSCRIBE for message summary</t>
  </si>
  <si>
    <t>A.7.3</t>
  </si>
  <si>
    <t>MESSAGE for MO SMS</t>
  </si>
  <si>
    <t>MO REFER</t>
  </si>
  <si>
    <t>MT REFER</t>
  </si>
  <si>
    <t>PUBLISH</t>
  </si>
  <si>
    <t>SUBSCRIBE for conference event</t>
  </si>
  <si>
    <t>Adapt MO REFER as needed for 5GS</t>
  </si>
  <si>
    <t>Adapt MT REFER as needed for 5GS</t>
  </si>
  <si>
    <t>Adapt 200 OK as needed for 5GS</t>
  </si>
  <si>
    <t>Adapt PUBLISH as needed for 5GS</t>
  </si>
  <si>
    <t>Adapt SUBSCRIBE for conference event as needed for 5GS</t>
  </si>
  <si>
    <t>Adapt SUBSCRIBE for message summary as needed for 5GS</t>
  </si>
  <si>
    <t>Adapt MESSAGE for MO SMS as needed for 5GS</t>
  </si>
  <si>
    <t>IMS Registration in 5GS</t>
  </si>
  <si>
    <t>34.229-2</t>
  </si>
  <si>
    <t>IMS Emergency Registration in 5GS</t>
  </si>
  <si>
    <t>Emergency call over 5GS</t>
  </si>
  <si>
    <t>A.4.10</t>
  </si>
  <si>
    <t>5G capability</t>
  </si>
  <si>
    <t>Adding 5G capability</t>
  </si>
  <si>
    <t>MESSAGE UE providing information for CS to PS SRVCC</t>
  </si>
  <si>
    <t>Adapt MESSAGE UE providing information for CS to PS SRVCC</t>
  </si>
  <si>
    <t>A.8.2</t>
  </si>
  <si>
    <t>Is test case</t>
  </si>
  <si>
    <t>R5-193853</t>
  </si>
  <si>
    <t>Rohde &amp; Schwarz</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</si>
  <si>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</si>
  <si>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</si>
  <si>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</si>
  <si>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</si>
  <si>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</si>
  <si>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</si>
  <si>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</si>
  <si>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</si>
  <si>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</si>
  <si>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</si>
  <si>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</si>
  <si>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</si>
  <si>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</si>
  <si>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Completed</t>
  </si>
  <si>
    <t>Y</t>
  </si>
  <si>
    <t>Test cases Option 2 - NR access to 5GC</t>
  </si>
  <si>
    <t>Test cases Option 2 - non-3GPP access to 5GC</t>
  </si>
  <si>
    <t>Supplementary Services</t>
  </si>
  <si>
    <t>SMS</t>
  </si>
  <si>
    <t>Call Control</t>
  </si>
  <si>
    <t>Registration</t>
  </si>
  <si>
    <t>(LTE 10.1)</t>
  </si>
  <si>
    <t>(LTE 12.2)</t>
  </si>
  <si>
    <t>(LTE 12.2a)</t>
  </si>
  <si>
    <t>(LTE 20.1)</t>
  </si>
  <si>
    <t>(LTE 12.25)</t>
  </si>
  <si>
    <t>(LTE 12.26)</t>
  </si>
  <si>
    <t>(LTE 22.2)</t>
  </si>
  <si>
    <t>(LTE 22.7)</t>
  </si>
  <si>
    <t>(LTE 22.8)</t>
  </si>
  <si>
    <t>(LTE 15.2)</t>
  </si>
  <si>
    <t>(LTE 15.3)</t>
  </si>
  <si>
    <t>(LTE 15.4)</t>
  </si>
  <si>
    <t>(LTE 15.7)</t>
  </si>
  <si>
    <t>(LTE 15.14)</t>
  </si>
  <si>
    <t>(LTE 15.29)</t>
  </si>
  <si>
    <t>(LTE 15.30)</t>
  </si>
  <si>
    <t>(LTE 18.1)</t>
  </si>
  <si>
    <t>(LTE 18.2)</t>
  </si>
  <si>
    <t>Emergency Calls</t>
  </si>
  <si>
    <t>(LTE 12.21), NG114 cl 2.2.4</t>
  </si>
  <si>
    <t>NG114 cl 2.2.4</t>
  </si>
  <si>
    <t>(LTE 22.1), NG114 cl 2.2.8</t>
  </si>
  <si>
    <t>(LTE 22.3), NG114 cl 2.2.8</t>
  </si>
  <si>
    <t>(LTE 22.4), NG114 cl 2.2.8</t>
  </si>
  <si>
    <t>(LTE 22.5), NG114 cl 2.2.8</t>
  </si>
  <si>
    <t>(LTE 22.6), NG114 cl 2.2.8</t>
  </si>
  <si>
    <t>(LTE 15.5), NG114 cl 2.3.1</t>
  </si>
  <si>
    <t>(LTE 15.10), NG114 cl 2.3.1</t>
  </si>
  <si>
    <t>(LTE 15.9), NG114 cl 2.3.1</t>
  </si>
  <si>
    <t>(LTE 15.10a), NG114 cl 2.3.1</t>
  </si>
  <si>
    <t>(LTE 15.2a), NG114 cl 2.3.6</t>
  </si>
  <si>
    <t>(LTE 15.4a), NG114 cl 2.3.7</t>
  </si>
  <si>
    <t>24.604 cl A.1.1</t>
  </si>
  <si>
    <t>TS 24.611 cl 4.9.1.4, NG114 cl 2.3.1, 2.3.9</t>
  </si>
  <si>
    <t>(LTE 15.14a) TS 24.611 cl 4.9.1.4, NG114 cl 2.3.1, 2.3.9</t>
  </si>
  <si>
    <t>(LTE 15.14b) TS 24.611 cl 4.9.1.4, NG114 cl 2.3.1, 2.3.9</t>
  </si>
  <si>
    <t>(LTE 15.11a), NG114 cl 2.3.1, 2.3.10</t>
  </si>
  <si>
    <t>(LTE 15.15), NG114 cl 2.3.1, cl 2.3.4</t>
  </si>
  <si>
    <t>(LTE 15.19a), NG114 cl 2.3.1, 2.3.3</t>
  </si>
  <si>
    <t>(LTE 15.21c), NG114 cl 2.3.1, 2.3.3</t>
  </si>
  <si>
    <t>(LTE 15.25), NG114 cl 2.3.1, 2.3.11</t>
  </si>
  <si>
    <t>(LTE 15.27), NG114 cl 2.3.1, 2.3.4</t>
  </si>
  <si>
    <t>(LTE 15.28), NG114 cl 2.3.1, 2.3.4</t>
  </si>
  <si>
    <t>24.229 cl U.3.1.4</t>
  </si>
  <si>
    <t>MO release of IMS call</t>
  </si>
  <si>
    <t>When UE needs to release a voice call over NR</t>
  </si>
  <si>
    <t>R5-196034</t>
  </si>
  <si>
    <t xml:space="preserve">Opt 2: RAN5#84 (Aug-19)
</t>
  </si>
  <si>
    <t>C.32b</t>
  </si>
  <si>
    <t>Number of 
test cases 
applicable for FR1+FR2</t>
  </si>
  <si>
    <t>(LTE 18.1a)</t>
  </si>
  <si>
    <t>(LTE 18.2a)</t>
  </si>
  <si>
    <t>(LTE 12.12a/12.23), NG114 cl 2.2.4, 2.4.1</t>
  </si>
  <si>
    <t>(LTE 12.13b/12.24) NG114 cl 2.2.4, 2.4.1, 24.229 cl U.3.1.4</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</si>
  <si>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</si>
  <si>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</si>
  <si>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</si>
  <si>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</si>
  <si>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</si>
  <si>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</si>
  <si>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</si>
  <si>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</si>
  <si>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</si>
  <si>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</si>
  <si>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</si>
  <si>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</si>
  <si>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</si>
  <si>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</si>
  <si>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Initial Registration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</si>
  <si>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</si>
  <si>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</si>
  <si>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</si>
  <si>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</si>
  <si>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</si>
  <si>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</si>
  <si>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</si>
  <si>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</si>
  <si>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</si>
  <si>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</si>
  <si>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</si>
  <si>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</si>
  <si>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</si>
  <si>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</si>
  <si>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</si>
  <si>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</si>
  <si>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</si>
  <si>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</si>
  <si>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</si>
  <si>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</si>
  <si>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</si>
  <si>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</si>
  <si>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</si>
  <si>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</si>
  <si>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except for a specific user / 5GS</t>
  </si>
  <si>
    <t>Barring of All Incoming Calls / Signalling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</si>
  <si>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</si>
  <si>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</si>
  <si>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</si>
  <si>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</si>
  <si>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</si>
  <si>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</si>
  <si>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</si>
  <si>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</si>
  <si>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</si>
  <si>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</si>
  <si>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</si>
  <si>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</si>
  <si>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</si>
  <si>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</si>
  <si>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</si>
  <si>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</si>
  <si>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</si>
  <si>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</si>
  <si>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</si>
  <si>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10.1</t>
  </si>
  <si>
    <t>10.2</t>
  </si>
  <si>
    <t>10.3</t>
  </si>
  <si>
    <t>10.4</t>
  </si>
  <si>
    <t>10.6</t>
  </si>
  <si>
    <t>10.7</t>
  </si>
  <si>
    <t>10.8</t>
  </si>
  <si>
    <t>10.9</t>
  </si>
  <si>
    <t>10.10</t>
  </si>
  <si>
    <t>10.11</t>
  </si>
  <si>
    <t>10.12</t>
  </si>
  <si>
    <t>10.13</t>
  </si>
  <si>
    <t>10.14</t>
  </si>
  <si>
    <t>10.15</t>
  </si>
  <si>
    <t xml:space="preserve">This work plan section covers the IMS over 5G protocol test cases in TS 34.229-5 for SA option 2. 
</t>
  </si>
  <si>
    <t>Subscription / 503 Service Unavailable / 5GS</t>
  </si>
  <si>
    <t>7.1</t>
  </si>
  <si>
    <t>7.2</t>
  </si>
  <si>
    <t>7.3</t>
  </si>
  <si>
    <t>7.7</t>
  </si>
  <si>
    <t>7.8</t>
  </si>
  <si>
    <t>7.11</t>
  </si>
  <si>
    <t>7.12</t>
  </si>
  <si>
    <t>7.13</t>
  </si>
  <si>
    <t>7.14</t>
  </si>
  <si>
    <t>7.15</t>
  </si>
  <si>
    <t>7.19</t>
  </si>
  <si>
    <t>7.23</t>
  </si>
  <si>
    <t>7.24</t>
  </si>
  <si>
    <t>7.27</t>
  </si>
  <si>
    <t>7.28</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</si>
  <si>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</si>
  <si>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</si>
  <si>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</si>
  <si>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</si>
  <si>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</si>
  <si>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</si>
  <si>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</si>
  <si>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</si>
  <si>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</si>
  <si>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</si>
  <si>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</si>
  <si>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</si>
  <si>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</si>
  <si>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</si>
  <si>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</si>
  <si>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</si>
  <si>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</si>
  <si>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</si>
  <si>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</si>
  <si>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</si>
  <si>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</si>
  <si>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</si>
  <si>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</si>
  <si>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</si>
  <si>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</si>
  <si>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</si>
  <si>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</si>
  <si>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</si>
  <si>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</si>
  <si>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</si>
  <si>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</si>
  <si>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</si>
  <si>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</si>
  <si>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</si>
  <si>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</si>
  <si>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</si>
  <si>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</si>
  <si>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</si>
  <si>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</si>
  <si>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</si>
  <si>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</si>
  <si>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</si>
  <si>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</si>
  <si>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</si>
  <si>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9.1</t>
  </si>
  <si>
    <t>9.2</t>
  </si>
  <si>
    <t>9.3</t>
  </si>
  <si>
    <t>9.4</t>
  </si>
  <si>
    <t>34.229-5</t>
  </si>
  <si>
    <t>A.2</t>
  </si>
  <si>
    <t>A.4</t>
  </si>
  <si>
    <t>A.3</t>
  </si>
  <si>
    <t>A.6</t>
  </si>
  <si>
    <t>IMS Registration / 5GS</t>
  </si>
  <si>
    <t>MTSI MO Voice Call / 5GS</t>
  </si>
  <si>
    <t>IMS Emergency Registration / 5GS</t>
  </si>
  <si>
    <t>IMS Emergency Voice Call / 5GS</t>
  </si>
  <si>
    <t>MO Voice Call over 5GS</t>
  </si>
  <si>
    <t>MTSI MT Voice Call / 5GS</t>
  </si>
  <si>
    <t>A.5</t>
  </si>
  <si>
    <t>MT Voice Call over 5GS</t>
  </si>
  <si>
    <t>Initial Registration Failures / 5GS</t>
  </si>
  <si>
    <t>Re-Registration Scenarios / 5GS</t>
  </si>
  <si>
    <t>De-Registration Scenarios / 5GS</t>
  </si>
  <si>
    <t>6.5</t>
  </si>
  <si>
    <t>Authentication / MAC Parameter Invalid / Only two consecutive invalid challenges / 5GS</t>
  </si>
  <si>
    <t>(LTE 9.1) + 24.229 cl 5.1.1.5.12</t>
  </si>
  <si>
    <t>Authentication / Security-Server missing / SQN out of range / 5GS</t>
  </si>
  <si>
    <t>24.229 cl 5.1.1.5.1 + (LTE 9.2)</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</si>
  <si>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</si>
  <si>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</si>
  <si>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</si>
  <si>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</si>
  <si>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</si>
  <si>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MO Video call with preconditions at both originating UE and terminating UE / 5GS</t>
  </si>
  <si>
    <t>MTSI MO Video call without preconditions at both originating UE and terminating UE / 5GS</t>
  </si>
  <si>
    <t>MTSI MT Video call without preconditions at both originating UE and terminating UE / 5GS</t>
  </si>
  <si>
    <t>MTSI MO Voice Call / EVS / AMR-WB / 5GS</t>
  </si>
  <si>
    <t>MTSI MT Voice Call / EVS / AMR-WB IO mode / 5GS</t>
  </si>
  <si>
    <t>MTSI MT Video call with preconditions at both originating UE and terminating UE / 5GS</t>
  </si>
  <si>
    <t>MTSI MT Voice Call without preconditions at both originating UE and terminating UE / 5GS</t>
  </si>
  <si>
    <t>MTSI MT Voice call without preconditions and without SDP offer in MT INVITE / 5GS</t>
  </si>
  <si>
    <t>MTSI MT Voice Call with RTCP disabled / 5GS</t>
  </si>
  <si>
    <t>MTSI MT Voice call without SDP offer in INVITE / 5GS</t>
  </si>
  <si>
    <t>7.4</t>
  </si>
  <si>
    <t>MO release of IMS session</t>
  </si>
  <si>
    <t>MT release of IMS session</t>
  </si>
  <si>
    <t>A.7</t>
  </si>
  <si>
    <t>A.8</t>
  </si>
  <si>
    <t>New generic procedure where UE releases the IMS session</t>
  </si>
  <si>
    <t>New generic procedure where SS releases the IMS session</t>
  </si>
  <si>
    <t>7.5</t>
  </si>
  <si>
    <t>7.6</t>
  </si>
  <si>
    <t>7.9</t>
  </si>
  <si>
    <t>7.10</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</si>
  <si>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</si>
  <si>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</si>
  <si>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</si>
  <si>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</si>
  <si>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 preconditions at originating UE and without preconditions at terminating UE / 5GS</t>
  </si>
  <si>
    <t>MTSI MT Voice Call without preconditions at originating UE and with preconditions at terminating UE / 5GS</t>
  </si>
  <si>
    <t>MTSI MT Voice call without preconditions at terminating UE and originating UE requiring them / 5GS</t>
  </si>
  <si>
    <t>24.229 cl 5.1.4.1, first bullet c)</t>
  </si>
  <si>
    <t>7.16</t>
  </si>
  <si>
    <t>7.17</t>
  </si>
  <si>
    <t>7.18</t>
  </si>
  <si>
    <t>7.20</t>
  </si>
  <si>
    <t>7.21</t>
  </si>
  <si>
    <t>7.22</t>
  </si>
  <si>
    <t>7.25</t>
  </si>
  <si>
    <t>7.26</t>
  </si>
  <si>
    <t>7.29</t>
  </si>
  <si>
    <t>7.30</t>
  </si>
  <si>
    <t>9.5</t>
  </si>
  <si>
    <t>Mobile Originating SMS / RP-ERROR / 5GS</t>
  </si>
  <si>
    <t>(LTE 18.1b)</t>
  </si>
  <si>
    <t>Re-Registration after capability update / 5GS</t>
  </si>
  <si>
    <t>6.6</t>
  </si>
  <si>
    <t>24.229 cl 5.1.1.4.1</t>
  </si>
  <si>
    <t>Qualcomm</t>
  </si>
  <si>
    <t>ZTE</t>
  </si>
  <si>
    <t>Mediatek</t>
  </si>
  <si>
    <t>Huawei, HiSilicon</t>
  </si>
  <si>
    <t>R5-195235, R5-204480</t>
  </si>
  <si>
    <t>R5-202681, R5-203453</t>
  </si>
  <si>
    <t>R5-202682, R5-203454</t>
  </si>
  <si>
    <t>A.9</t>
  </si>
  <si>
    <t>EPS Fallback for Voice Call</t>
  </si>
  <si>
    <t>New generic procedure replacing preliminary procedure in TS 34.229-1</t>
  </si>
  <si>
    <t>(LTE 12.12/12.23), NG114 cl 2.2.4, 2.4.1 / could be changed to cover both possibilities at remote UE</t>
  </si>
  <si>
    <t>MTSI MO Voice Call with preconditions at originating UE and without preconditions at terminating UE / 5GS</t>
  </si>
  <si>
    <t>24.229 cl 5.1.3, bullet b)</t>
  </si>
  <si>
    <t>24.229 cl 5.1.4.1, first bullet d).</t>
  </si>
  <si>
    <t>(LTE 12.13c) 24.229 cl 5.1.4.1, first bullet b)</t>
  </si>
  <si>
    <t>A.10</t>
  </si>
  <si>
    <t>A.12</t>
  </si>
  <si>
    <t>A.11</t>
  </si>
  <si>
    <t>Mobile Initiated De-Registration / 5GS</t>
  </si>
  <si>
    <t>A.13</t>
  </si>
  <si>
    <t>A.14</t>
  </si>
  <si>
    <t>New generic procedure as 5G equivalent of Appendix C.30 of TS 34.229-1</t>
  </si>
  <si>
    <t>IMS Re-Registration / 5GS</t>
  </si>
  <si>
    <t>New generic procedure as 5G equivalent of Appendix C.46 of TS 34.229-1</t>
  </si>
  <si>
    <t>Keysight</t>
  </si>
  <si>
    <t>New generic procedure for Mobile Originating SMS over 5GS</t>
  </si>
  <si>
    <t>New generic procedure for Mobile Terminating SMS over 5GS</t>
  </si>
  <si>
    <t>A.1.9</t>
  </si>
  <si>
    <t>403 Forbidden for REGISTER</t>
  </si>
  <si>
    <t>R5-205210</t>
  </si>
  <si>
    <t>420 Bad Extension for INVITE</t>
  </si>
  <si>
    <t>New generic procedure for 420 Bad Extension response for INVITE</t>
  </si>
  <si>
    <t>New generic procedure for 403 FORBIDDEN response for REGISTER</t>
  </si>
  <si>
    <t>R5-206370</t>
  </si>
  <si>
    <t>A.2.25</t>
  </si>
  <si>
    <t>R5-195232, R5-195897</t>
  </si>
  <si>
    <t>R5-205115</t>
  </si>
  <si>
    <t>R5-204482, R5-206287</t>
  </si>
  <si>
    <t>R5-204483, R5-206372</t>
  </si>
  <si>
    <t>R5-204486, R5-205157</t>
  </si>
  <si>
    <t>R5-204477, R5-205158</t>
  </si>
  <si>
    <t>R5-205185</t>
  </si>
  <si>
    <t>R5-206374</t>
  </si>
  <si>
    <t>R5-197049, R5-197934, R5-202686, R5-203442, R5-206383</t>
  </si>
  <si>
    <t>R5-195233, R5-203437, R5-205115, R5-205585</t>
  </si>
  <si>
    <t>New generic procedure for PUBLISH</t>
  </si>
  <si>
    <t>8.41</t>
  </si>
  <si>
    <t>(LTE 15.8), NG114 cl 2.4.8</t>
  </si>
  <si>
    <t>Communication Forwarding on No Reply:  MO Call initiation with preconditions</t>
  </si>
  <si>
    <t>NG114 cl 3.6.3</t>
  </si>
  <si>
    <t>R5-198240, R5-202688, R5-204481, R5-210057</t>
  </si>
  <si>
    <t>R5-204478, R5-205159, R5-210196</t>
  </si>
  <si>
    <t>R5-206373, R5-210259</t>
  </si>
  <si>
    <t>A.15</t>
  </si>
  <si>
    <t>New generic procedure for Mobile Originating Video Call over 5GS</t>
  </si>
  <si>
    <t>R5-206379, R5-210659</t>
  </si>
  <si>
    <t>Huawei/HiSilicon</t>
  </si>
  <si>
    <t>Huawei / HiSilicon</t>
  </si>
  <si>
    <t>Void</t>
  </si>
  <si>
    <t>Test Case voided by RAN5#90-e  (was MTSI MO Voice Call / 421 Extension Required / 5GS)</t>
  </si>
  <si>
    <t>Mobile Originating Video Call / 5GS</t>
  </si>
  <si>
    <t>Communication Forwarding on Busy / Configuration / 5GS</t>
  </si>
  <si>
    <t>A.16</t>
  </si>
  <si>
    <t>Mobile Terminating Video Call / 5GS</t>
  </si>
  <si>
    <t>New generic procedure for Mobile Terminating Video Call over 5GS</t>
  </si>
  <si>
    <t>A.17</t>
  </si>
  <si>
    <t>A.19</t>
  </si>
  <si>
    <t>A.20</t>
  </si>
  <si>
    <t>SS putting a Voice Call on hold or resume the call / 5GS</t>
  </si>
  <si>
    <t>UE putting a Voice Call on hold or resume the call / 5GS</t>
  </si>
  <si>
    <t>Conference creation / 5GS</t>
  </si>
  <si>
    <t>Inviting a user to a conference by sending REFER to focus / 5GS</t>
  </si>
  <si>
    <t>New generic procedure for holding resp resuming a call from UE side</t>
  </si>
  <si>
    <t>New generic procedure for holding resp resuming a call from SS side</t>
  </si>
  <si>
    <t>New generic procedure for creating a conference</t>
  </si>
  <si>
    <t>New generic procedure for inviting a user to a conference via the focus</t>
  </si>
  <si>
    <t>A.18</t>
  </si>
  <si>
    <t>R5-212104</t>
  </si>
  <si>
    <t>R5-213520</t>
  </si>
  <si>
    <t>(LTE 15.11 but MT release), NG114 cl 2.3.1, 2.3.10</t>
  </si>
  <si>
    <t>R5-211440, R5-213526</t>
  </si>
  <si>
    <t>(LTE 15.12 but MO release), NG114 cl 2.3.1, 2.3.10</t>
  </si>
  <si>
    <t>(LTE 15.21a), NG114 cl 2.3.1, 2.3.3</t>
  </si>
  <si>
    <t>R5-213529</t>
  </si>
  <si>
    <t>R5-213530</t>
  </si>
  <si>
    <t>R5-213531</t>
  </si>
  <si>
    <t>R5-198899, R5-198239, R5-202687, R5-203443, R5-213534</t>
  </si>
  <si>
    <t>R5-206384, R5-211434, R5-213535</t>
  </si>
  <si>
    <t>R5-202683, R5-206382, R5-211429, R5-213535</t>
  </si>
  <si>
    <t>R5-202685, R5-203441, R5-206382, R5-212209, R5-213535</t>
  </si>
  <si>
    <t>R5-206375, R5-211429, R5-213535</t>
  </si>
  <si>
    <t>R5-206376, R5-213535</t>
  </si>
  <si>
    <t>R5-206377, R5-211435, R5-213525, R5-213535</t>
  </si>
  <si>
    <t>R5-206380, R5-213535</t>
  </si>
  <si>
    <t>R5-213536</t>
  </si>
  <si>
    <t>A.21</t>
  </si>
  <si>
    <t>A.22</t>
  </si>
  <si>
    <t>Activation and de-activation of Supplementary Services</t>
  </si>
  <si>
    <t>GAA XCAP authentication</t>
  </si>
  <si>
    <t>New generic procedure for GAA XCAP authentication</t>
  </si>
  <si>
    <t>New generic procedure for activation and de-activation of Supplementary Services</t>
  </si>
  <si>
    <t>A.23</t>
  </si>
  <si>
    <t>New generic procedure for eCall Setup and MSD Update</t>
  </si>
  <si>
    <t>A.24</t>
  </si>
  <si>
    <t>A.25</t>
  </si>
  <si>
    <t>A.26</t>
  </si>
  <si>
    <t>UE putting a Video Call on hold or resume the call / 5GS</t>
  </si>
  <si>
    <t>Conference creation for Video Call/ 5GS</t>
  </si>
  <si>
    <t>Inviting a user to a video conference by sending REFER to focus / 5GS</t>
  </si>
  <si>
    <t>(LTE 12.13/12.24) NG114 cl 2.2.4, 2.4.1</t>
  </si>
  <si>
    <t>A.27</t>
  </si>
  <si>
    <t>New generic procedure for leaving a conference</t>
  </si>
  <si>
    <t>Leaving a conference / 5GS</t>
  </si>
  <si>
    <t>eCall Setup and MSD Update / 5GS</t>
  </si>
  <si>
    <t>A.28</t>
  </si>
  <si>
    <t>SS putting a Video Call on hold or resume the call / 5GS</t>
  </si>
  <si>
    <t>R5-197746, R5-205219, R5-214225</t>
  </si>
  <si>
    <t>R5-203439, R5-214225</t>
  </si>
  <si>
    <t>R5-214443</t>
  </si>
  <si>
    <t>R5-211427, R5-213545, R5-214450</t>
  </si>
  <si>
    <t>R5-211428, R5-214451</t>
  </si>
  <si>
    <t>R5-206374, R5-214813</t>
  </si>
  <si>
    <t>(LTE 15.19), NG114 cl 2.3.1, 2.3.3</t>
  </si>
  <si>
    <t>R5-214821</t>
  </si>
  <si>
    <t>R5-211431, R5-213535, R5-213674, R5-214893</t>
  </si>
  <si>
    <t>R5-202678, R5-203447, R5-215694</t>
  </si>
  <si>
    <t>Test Case voided by RAN5#92-e  (was Refresh for ISIM parameter / 5GS)</t>
  </si>
  <si>
    <t>R5-211442, R5-215721</t>
  </si>
  <si>
    <t>R5-206385, R5-210882, R5-213521, R5-213535, R5-216210</t>
  </si>
  <si>
    <t>R5-213544, R5-216213</t>
  </si>
  <si>
    <t>R5-211425, R5-213533, R5-216216</t>
  </si>
  <si>
    <t>R5-211426, R5-213533, R5-216217</t>
  </si>
  <si>
    <t>(LTE 15.17), NG114 cl 2.3.1, 2.3.3</t>
  </si>
  <si>
    <t>R5-211443, R5-216218</t>
  </si>
  <si>
    <t>R5-216221</t>
  </si>
  <si>
    <t>R5-216222</t>
  </si>
  <si>
    <t>R5-216223</t>
  </si>
  <si>
    <t>R5-216224</t>
  </si>
  <si>
    <t>New generic procedure for UE putting a video call on hold or resume the call</t>
  </si>
  <si>
    <t>New generic procedure for video conferencing</t>
  </si>
  <si>
    <t>New generic procedure for SS putting a video call on hold or resume the call</t>
  </si>
  <si>
    <t>R5-216226</t>
  </si>
  <si>
    <t>R5-216231</t>
  </si>
  <si>
    <t>R5-216232</t>
  </si>
  <si>
    <t>R5-216234</t>
  </si>
  <si>
    <t>Qualcomm, R&amp;S, MCC TF160</t>
  </si>
  <si>
    <t>R5-216237</t>
  </si>
  <si>
    <t>R5-202679, R5-203448, R5-205217, R5-216238</t>
  </si>
  <si>
    <t>R5-213537, R5-216242</t>
  </si>
  <si>
    <t>R5-216331</t>
  </si>
  <si>
    <t>reported here for completeness: procedure belongs to NR EIEI WP</t>
  </si>
  <si>
    <t>adapt name to reflect A.25</t>
  </si>
  <si>
    <t>adapt name to reflect A.26</t>
  </si>
  <si>
    <t>7.4a</t>
  </si>
  <si>
    <t>Ericsson</t>
  </si>
  <si>
    <t>7.6a</t>
  </si>
  <si>
    <t>MTSI MO Voice Call with preconditions at both originating UE and terminating UE / Default Configuration / 5GS</t>
  </si>
  <si>
    <t>MTSI MT Voice Call with preconditions at both originating UE and terminating UE / Default Configuration / 5GS</t>
  </si>
  <si>
    <t>7.24a</t>
  </si>
  <si>
    <t>Huawei/HiSilicon -&gt; R&amp;S</t>
  </si>
  <si>
    <t>MTSI MT Voice Call / Forking / UE receives CANCEL request for a forked MT voice call / 5GS</t>
  </si>
  <si>
    <t>7.24b</t>
  </si>
  <si>
    <r>
      <t xml:space="preserve">Barring of All Incoming Calls from anonymous users / </t>
    </r>
    <r>
      <rPr>
        <sz val="10"/>
        <color rgb="FFFF0000"/>
        <rFont val="Calibri"/>
        <family val="2"/>
        <scheme val="minor"/>
      </rPr>
      <t>Configuration</t>
    </r>
    <r>
      <rPr>
        <sz val="10"/>
        <color theme="1"/>
        <rFont val="Calibri"/>
        <family val="2"/>
        <scheme val="minor"/>
      </rPr>
      <t xml:space="preserve"> / 5GS</t>
    </r>
  </si>
  <si>
    <r>
      <t xml:space="preserve">Barring of all Outgoing Calls / </t>
    </r>
    <r>
      <rPr>
        <sz val="10"/>
        <color rgb="FFFF0000"/>
        <rFont val="Calibri"/>
        <family val="2"/>
        <scheme val="minor"/>
      </rPr>
      <t>Configuration</t>
    </r>
    <r>
      <rPr>
        <sz val="10"/>
        <color theme="1"/>
        <rFont val="Calibri"/>
        <family val="2"/>
        <scheme val="minor"/>
      </rPr>
      <t xml:space="preserve"> / 5GS</t>
    </r>
  </si>
  <si>
    <r>
      <t xml:space="preserve">Barring of Outgoing International Calls / </t>
    </r>
    <r>
      <rPr>
        <sz val="10"/>
        <color rgb="FFFF0000"/>
        <rFont val="Calibri"/>
        <family val="2"/>
        <scheme val="minor"/>
      </rPr>
      <t>Configuration</t>
    </r>
    <r>
      <rPr>
        <sz val="10"/>
        <color theme="1"/>
        <rFont val="Calibri"/>
        <family val="2"/>
        <scheme val="minor"/>
      </rPr>
      <t xml:space="preserve"> / 5GS</t>
    </r>
  </si>
  <si>
    <r>
      <t xml:space="preserve">Barring of Outgoing International Calls / ex Home Country / </t>
    </r>
    <r>
      <rPr>
        <sz val="10"/>
        <color rgb="FFFF0000"/>
        <rFont val="Calibri"/>
        <family val="2"/>
        <scheme val="minor"/>
      </rPr>
      <t>Configuration</t>
    </r>
    <r>
      <rPr>
        <sz val="10"/>
        <color theme="1"/>
        <rFont val="Calibri"/>
        <family val="2"/>
        <scheme val="minor"/>
      </rPr>
      <t xml:space="preserve"> / 5GS</t>
    </r>
  </si>
  <si>
    <r>
      <t xml:space="preserve">Barring of Outgoing International Calls / When Roaming / </t>
    </r>
    <r>
      <rPr>
        <sz val="10"/>
        <color rgb="FFFF0000"/>
        <rFont val="Calibri"/>
        <family val="2"/>
        <scheme val="minor"/>
      </rPr>
      <t>Configuration</t>
    </r>
    <r>
      <rPr>
        <sz val="10"/>
        <color theme="1"/>
        <rFont val="Calibri"/>
        <family val="2"/>
        <scheme val="minor"/>
      </rPr>
      <t xml:space="preserve"> / 5GS</t>
    </r>
  </si>
  <si>
    <r>
      <t xml:space="preserve">Barring of Incoming Calls / When Roaming / </t>
    </r>
    <r>
      <rPr>
        <sz val="10"/>
        <color rgb="FFFF0000"/>
        <rFont val="Calibri"/>
        <family val="2"/>
        <scheme val="minor"/>
      </rPr>
      <t>Configuration</t>
    </r>
    <r>
      <rPr>
        <sz val="10"/>
        <color theme="1"/>
        <rFont val="Calibri"/>
        <family val="2"/>
        <scheme val="minor"/>
      </rPr>
      <t xml:space="preserve"> / 5GS</t>
    </r>
  </si>
  <si>
    <r>
      <t xml:space="preserve">Barring of All Incoming Calls / </t>
    </r>
    <r>
      <rPr>
        <sz val="10"/>
        <color rgb="FFFF0000"/>
        <rFont val="Calibri"/>
        <family val="2"/>
        <scheme val="minor"/>
      </rPr>
      <t>Configuration</t>
    </r>
    <r>
      <rPr>
        <sz val="10"/>
        <color theme="1"/>
        <rFont val="Calibri"/>
        <family val="2"/>
        <scheme val="minor"/>
      </rPr>
      <t xml:space="preserve"> / 5GS</t>
    </r>
  </si>
  <si>
    <t>8.39a</t>
  </si>
  <si>
    <t>HTTP digest authentication / 5GS</t>
  </si>
  <si>
    <t>NTT Docomo</t>
  </si>
  <si>
    <t>(LTE 19.4.6)</t>
  </si>
  <si>
    <t>(LTE 19.4.1)</t>
  </si>
  <si>
    <t>(LTE 19.4.2) - note outcome on LTE TC 19.4.2 discussion</t>
  </si>
  <si>
    <t>MTSI MO Voice Call / UE receives two preliminary responses and one final response / 5GS</t>
  </si>
  <si>
    <t>MTSI MO Voice Call / Forking / UE receives two preliminary responses and one early dialog termination / 5GS</t>
  </si>
  <si>
    <t>R5-211444, R5-214815, R5-216495</t>
  </si>
  <si>
    <t>R5-217836</t>
  </si>
  <si>
    <t>(LTE 15.1), NG114 cl 2.3.12.</t>
  </si>
  <si>
    <t>R5-217838</t>
  </si>
  <si>
    <t>R5-217841</t>
  </si>
  <si>
    <t>R5-217854</t>
  </si>
  <si>
    <t>R5-216225, R5-217856</t>
  </si>
  <si>
    <t>(LTE 15.12a), NG114 cl 2.3.1, 2.3.10</t>
  </si>
  <si>
    <t>R5-217857</t>
  </si>
  <si>
    <t>(LTE 19.4.5)</t>
  </si>
  <si>
    <t>(LTE 19.5.1)</t>
  </si>
  <si>
    <t>(LTE 19.5.6)</t>
  </si>
  <si>
    <t>(LTE 19.5.7)</t>
  </si>
  <si>
    <t>(LTE 19.5.9)</t>
  </si>
  <si>
    <t>(LTE 19.1.5)</t>
  </si>
  <si>
    <t>(LTE 19.3.1)</t>
  </si>
  <si>
    <t>(LTE 19.3.4)</t>
  </si>
  <si>
    <t>(LTE 19.5.10)</t>
  </si>
  <si>
    <t>R5-213532, R5-216606</t>
  </si>
  <si>
    <t>R5-216235, R5-216606</t>
  </si>
  <si>
    <t>R5-216233, R5-216801</t>
  </si>
  <si>
    <t>R5-202680, R5-203452, R5-206386, R5-217007</t>
  </si>
  <si>
    <t>R5-214442, R5-217449</t>
  </si>
  <si>
    <t>R5-213538, R5-217598</t>
  </si>
  <si>
    <t>R5-213539, R5-217598</t>
  </si>
  <si>
    <t>R5-211422, R5-214445, R5-217866</t>
  </si>
  <si>
    <t>R5-211423, R5-214446, R5-217866</t>
  </si>
  <si>
    <t>R5-211424, R5-215722, R5-217866</t>
  </si>
  <si>
    <t>(LTE 12.22).</t>
  </si>
  <si>
    <t>(LTE 12.22)</t>
  </si>
  <si>
    <t>(LTE 17.1), NG114 cl 2.2.4</t>
  </si>
  <si>
    <t>(LTE 17.1), NG114 cl 2.2.4, but send first re-INVITE from SS</t>
  </si>
  <si>
    <t>(LTE 17.2 but make UE send first re-INVITE)</t>
  </si>
  <si>
    <t>(LTE 15.13)</t>
  </si>
  <si>
    <t>(LTE 19.1.1). Dependency on A.6</t>
  </si>
  <si>
    <t>(LTE 19.1.2)</t>
  </si>
  <si>
    <t>NG114 cl 2.3.7</t>
  </si>
  <si>
    <t>R&amp;S</t>
  </si>
  <si>
    <t>in the end, signalling will be identical to TC 8.8 -&gt; void TC</t>
  </si>
  <si>
    <t>(LTE 15.8) Identical to TC 8.41 -&gt; void TC</t>
  </si>
  <si>
    <t>TS 24.611 cl 4.5.2.13, NG114 cl 2.3.1. Difficult/impossible to test because of degrees of freedom in the feature -&gt; void TC</t>
  </si>
  <si>
    <t>R5-217835, R5-221470</t>
  </si>
  <si>
    <t>MTSI MO Voice Call / Default Configuration / 5GS</t>
  </si>
  <si>
    <t>New generic procedure for an MO voice call for the EVS default configuration</t>
  </si>
  <si>
    <t>R5-220171</t>
  </si>
  <si>
    <t>A.4.1a</t>
  </si>
  <si>
    <t>R5-195237, R5-205518, R5-212388, R5-220214</t>
  </si>
  <si>
    <t>R5-206381, R5-211436, R5-213535, R5-217998, R5-221471</t>
  </si>
  <si>
    <t>R5-216240, R5-221471</t>
  </si>
  <si>
    <t>R5-202692, R5-203462, R5-205312, R5-210056, R5-214812, R5-221471</t>
  </si>
  <si>
    <t>R5-211433, R5-211367, R5-213523, R5-214386, R5-221471</t>
  </si>
  <si>
    <t>R5-213524, R5-216215, R5-216443, R5-221471</t>
  </si>
  <si>
    <t>R5-204479, R5-211438, R5-212387, R5-222037</t>
  </si>
  <si>
    <t>R5-216219, R5-221472</t>
  </si>
  <si>
    <t>R5-221473</t>
  </si>
  <si>
    <t>R5-221474</t>
  </si>
  <si>
    <t>R5-213543, R5-214223, R5-217859, R5-220220</t>
  </si>
  <si>
    <t>R5-217860, R5-220221</t>
  </si>
  <si>
    <t>R5-217861, R5-221475</t>
  </si>
  <si>
    <t>R5-211445, R5-213528, R5-220224</t>
  </si>
  <si>
    <t>R5-216227, R5-220225</t>
  </si>
  <si>
    <t>R5-216228, R5-220227</t>
  </si>
  <si>
    <t>R5-211447, R5-221476</t>
  </si>
  <si>
    <t>R5-216230, R5-220229</t>
  </si>
  <si>
    <t>R5-210072, R5-212160, R5-213535, R5-214226, R5-217998, R5-221471, R5-220230</t>
  </si>
  <si>
    <t>R5-211421, R5-214444, R5-217866, R5-220231</t>
  </si>
  <si>
    <t>R5-202684, R5-203441, R5-203461, R5-206382, R5-211429, R5-213535, R5-221477</t>
  </si>
  <si>
    <t>R5-211441, R5-213527, R5-213527, R5-220233</t>
  </si>
  <si>
    <t>R5-220234</t>
  </si>
  <si>
    <t>R5-217843, R5-221478</t>
  </si>
  <si>
    <t>R5-211446, R5-213522, R5-217862, R5-221479</t>
  </si>
  <si>
    <t>R5-211439, R5-212076, R5-213535, R5-220244</t>
  </si>
  <si>
    <t>R5-213540, R5-216212, R5-221481</t>
  </si>
  <si>
    <t>R5-213541, R5-214314, R5-221482, R5-221484</t>
  </si>
  <si>
    <t>R5-213542, R5-216214, R5-221485</t>
  </si>
  <si>
    <t>R5-202690, R5-206382, R5-211429, R5-210343, R5-212047, R5-213535, R5-215723, R5-220565</t>
  </si>
  <si>
    <t>R5-216229, R5-221486</t>
  </si>
  <si>
    <t>R5-195234, R5-195892, R5-202691, R5-205311, R5-210348, R5-212048, R5-213523, R5-221471, R5-220647</t>
  </si>
  <si>
    <t>R5-216241, R5-221483, R5-220763</t>
  </si>
  <si>
    <t>R5-216220, R5-221487</t>
  </si>
  <si>
    <t>R5-216236, R5-217864, R5-221488</t>
  </si>
  <si>
    <t>R5-217837, R5-221488</t>
  </si>
  <si>
    <t>R5-217839, R5-221488</t>
  </si>
  <si>
    <t>R5-217840, R5-221488</t>
  </si>
  <si>
    <t>R5-217842, R5-221488</t>
  </si>
  <si>
    <t>R5-217844, R5-221488</t>
  </si>
  <si>
    <t>R5-217845, R5-221488</t>
  </si>
  <si>
    <t>R5-217846, R5-221488</t>
  </si>
  <si>
    <t>R5-217847, R5-221488</t>
  </si>
  <si>
    <t>R5-217848, R5-221488</t>
  </si>
  <si>
    <t>R5-204485, R1-216236, R5-217864, R5-221488</t>
  </si>
  <si>
    <t>R5-217849, R5-221488</t>
  </si>
  <si>
    <t>R5-217850, R5-221488</t>
  </si>
  <si>
    <t>R5-217851, R5-221488</t>
  </si>
  <si>
    <t>R5-217852, R5-221488</t>
  </si>
  <si>
    <t>R5-217853, R5-221488</t>
  </si>
  <si>
    <t>R5-217854, R5-221488</t>
  </si>
  <si>
    <t>R5-204484, R5-205113, R5-211437, R5-221489</t>
  </si>
  <si>
    <t>R5-198241, R5-202689, R5-203445, R5-210095, R5-212127, R5-214205, R5-217863, R5-222046</t>
  </si>
  <si>
    <t>Rel-15 IMS over 5G (TS 34.229-5)</t>
  </si>
  <si>
    <t>Overall #WP items:
Post WI close #WP items:</t>
  </si>
  <si>
    <t xml:space="preserve">Opt 2: RAN5#89 (Nov-20)
</t>
  </si>
  <si>
    <t xml:space="preserve">Opt 2: RAN5#91 (May-21)
</t>
  </si>
  <si>
    <t xml:space="preserve">Opt 2: RAN5#87 (May-20)
</t>
  </si>
  <si>
    <t xml:space="preserve">Opt 2: RAN5#88 (Aug-20)
</t>
  </si>
  <si>
    <t xml:space="preserve">Opt 2: RAN5#90 (Feb-21)
</t>
  </si>
  <si>
    <t xml:space="preserve">Opt 2: RAN5#92 (Aug-21)
</t>
  </si>
  <si>
    <t xml:space="preserve">Opt 2: RAN5#93 (Nov-21)
</t>
  </si>
  <si>
    <t>Editor's note: &lt;Add test case note here if needed&gt;_x000D_
**** TP1: [TS &lt;TS#1&gt;:FFS; TS &lt;TS#2&gt;:FFS; TS &lt;TS#n&gt;:FFS]_x000D_
Editor's note: &lt;Add TP note here if needed&gt;_x000D_
WITH: UE has an ISIM or USIM inserted, is registered for 5GS, and has acquired P-CSCF address(es)_x000D_
WHEN:  UE is made to register for IMS_x000D_
THEN:  UE sends a correctly composed initial REGISTER request to the P-CSCF_x000D_
**** TP2: [TS &lt;TS#1&gt;:FFS; TS &lt;TS#2&gt;:FFS; TS &lt;TS#n&gt;:FFS]_x000D_
Editor's note: &lt;Add TP note here if needed&gt;_x000D_
WITH: UE having sent an unprotected REGISTER request_x000D_
WHEN:  UE receiving a valid 401 (Unauthorized) response for the initial REGISTER request sent_x000D_
THEN:  UE correctly authenticates itself by sending another REGISTER request with a correctly composed Authorization header using the AKAv1-MD5 algorithm_x000D_
**** TP3: [TS &lt;TS#1&gt;:FFS; TS &lt;TS#2&gt;:FFS; TS &lt;TS#n&gt;:FFS]_x000D_
Editor's note: &lt;Add TP note here if needed&gt;_x000D_
WITH: UE having sent unprotected and then protected REGISTER request_x000D_
WHEN:  UE receiving a valid 200 OK response from S-CSCF for the REGISTER sent for authentication_x000D_
THEN:  UE subscribes to the reg event package for the public user identiy registered, using the stored service route for routing the SUBSCRIBE request_x000D_
**** TP4: [TS &lt;TS#1&gt;:FFS; TS &lt;TS#2&gt;:FFS; TS &lt;TS#n&gt;:FFS]_x000D_
Editor's note: &lt;Add TP note here if needed&gt;_x000D_
WITH: UE having subscribed to reg event_x000D_
WHEN:  UE receives NOTIFY request for reg event_x000D_
THEN:  UE responds with a valid 200 OK response</t>
  </si>
  <si>
    <t>Editor's note: &lt;Add test case note here if needed&gt;_x000D_
**** TP1: [TS &lt;TS#1&gt;:FFS; TS &lt;TS#2&gt;:FFS; TS &lt;TS#n&gt;:FFS]_x000D_
Editor's note: &lt;Add TP note here if needed&gt;_x000D_
WITH: UE having sent unprotected REGISTER request_x000D_
WHEN:  UE receiving a 503 (Service Unavailable) response without Retry-After header for the unprotected REGISTER request sent_x000D_
THEN:  UE waits at most 5 minutes and then sends another unprotected REGISTER request_x000D_
**** TP2: [TS &lt;TS#1&gt;:FFS; TS &lt;TS#2&gt;:FFS; TS &lt;TS#n&gt;:FFS]_x000D_
Editor's note: &lt;Add TP note here if needed&gt;_x000D_
WITH: UE having sent an unprotected REGISTER request_x000D_
WHEN:  UE receiving a 503 (Service Unavailable) response with Retry-After header for the initial REGISTER request sent_x000D_
THEN:  UE waits until interval given is up and then sends another unprotected REGISTER request_x000D_
**** TP3: [TS &lt;TS#1&gt;:FFS; TS &lt;TS#2&gt;:FFS; TS &lt;TS#n&gt;:FFS]_x000D_
Editor's note: &lt;Add TP note here if needed&gt;_x000D_
WITH: UE having sent unprotected REGISTER request_x000D_
WHEN:  UE receiving a 423 (Interval Too Brief) response_x000D_
THEN:  UE sends another unprotect REGISTER request with new expiration interval</t>
  </si>
  <si>
    <t>Editor's note: &lt;Add test case note here if needed&gt;_x000D_
**** TP1: [TS &lt;TS#1&gt;:FFS; TS &lt;TS#2&gt;:FFS; TS &lt;TS#n&gt;:FFS]_x000D_
Editor's note: &lt;Add TP note here if needed&gt;_x000D_
WITH: UE being registered to IMS with expiration interval at 120 seconds_x000D_
WHEN:  60 seconds passed_x000D_
THEN:  UE re-registers_x000D_
**** TP2: [TS &lt;TS#1&gt;:FFS; TS &lt;TS#2&gt;:FFS; TS &lt;TS#n&gt;:FFS]_x000D_
Editor's note: &lt;Add TP note here if needed&gt;_x000D_
WITH: UE starting re-registration procedure by sending initial REGISTER_x000D_
WHEN:  UE receives 500 Server Internal Error response_x000D_
THEN:  UE starts initial registration_x000D_
**** TP3: [TS &lt;TS#1&gt;:FFS; TS &lt;TS#2&gt;:FFS; TS &lt;TS#n&gt;:FFS]_x000D_
Editor's note: &lt;Add TP note here if needed&gt;_x000D_
WITH: UE being registered to IMS with expiration interval at 360 seconds_x000D_
WHEN:  180 seconds passed_x000D_
THEN:  UE re-registers_x000D_
**** TP4: [TS &lt;TS#1&gt;:FFS; TS &lt;TS#2&gt;:FFS; TS &lt;TS#n&gt;:FFS]_x000D_
Editor's note: &lt;Add TP note here if needed&gt;_x000D_
WITH: UE being registered to IMS with expiration interval at 1300 seconds_x000D_
WHEN:  700 seconds passed_x000D_
THEN:  UE re-registers_x000D_
**** TP5: [TS &lt;TS#1&gt;:FFS; TS &lt;TS#2&gt;:FFS; TS &lt;TS#n&gt;:FFS]_x000D_
Editor's note: &lt;Add TP note here if needed&gt;_x000D_
WITH: UE attempting re-registration_x000D_
WHEN:  UE receives 423 Interval Too Brief response_x000D_
THEN:  UE sends REGISTER with given expiration interval_x000D_
**** TP6: [TS &lt;TS#1&gt;:FFS; TS &lt;TS#2&gt;:FFS; TS &lt;TS#n&gt;:FFS]_x000D_
Editor's note: &lt;Add TP note here if needed&gt;_x000D_
WITH: UE being registered_x000D_
WHEN:  UE receives notification about shortened expiration interval for one of its registered public user identities_x000D_
THEN:  UE re-registers after half of the shorted expiration interval elapses</t>
  </si>
  <si>
    <t>Editor's note: &lt;Add test case note here if needed&gt;_x000D_
**** TP1: [TS &lt;TS#1&gt;:FFS; TS &lt;TS#2&gt;:FFS; TS &lt;TS#n&gt;:FFS]_x000D_
Editor's note: &lt;Add TP note here if needed&gt;_x000D_
WITH: UE being registered to IMS_x000D_
WHEN:  a REFRESH command happens_x000D_
THEN:  UE waits for the network to deregister the UE from IMS_x000D_
**** TP2: [TS &lt;TS#1&gt;:FFS; TS &lt;TS#2&gt;:FFS; TS &lt;TS#n&gt;:FFS]_x000D_
Editor's note: &lt;Add TP note here if needed&gt;_x000D_
WITH: UE being registered to IMS_x000D_
WHEN:  UE receiving a NOTIFY request containing deregistration information with contact elements being "deactivated"_x000D_
THEN:  UE acknowledges deregistration_x000D_
**** TP3: [TS &lt;TS#1&gt;:FFS; TS &lt;TS#2&gt;:FFS; TS &lt;TS#n&gt;:FFS]_x000D_
Editor's note: &lt;Add TP note here if needed&gt;_x000D_
WITH: UE being deregistered from IMS by the network with contact elements being "deactivated"_x000D_
WHEN:  UE acknowledging deregistration_x000D_
THEN:  UE performs initial registration to IMS_x000D_
**** TP4: [TS &lt;TS#1&gt;:FFS; TS &lt;TS#2&gt;:FFS; TS &lt;TS#n&gt;:FFS]_x000D_
Editor's note: &lt;Add TP note here if needed&gt;_x000D_
WITH: UE being registered to IMS_x000D_
WHEN:  UE is made to deregister its contact address_x000D_
THEN:  UE performs deregistration from IMS</t>
  </si>
  <si>
    <t>Editor's note: &lt;Add test case note here if needed&gt;_x000D_
**** TP1: [TS &lt;TS#1&gt;:FFS; TS &lt;TS#2&gt;:FFS; TS &lt;TS#n&gt;:FFS]_x000D_
Editor's note: &lt;Add TP note here if needed&gt;_x000D_
WITH: UE being registered to IMS_x000D_
WHEN:  UE receives indication that contents of USIM/ISIM has been updated_x000D_
THEN:  UE does not deregister from IMS_x000D_
**** TP2: [TS &lt;TS#1&gt;:FFS; TS &lt;TS#2&gt;:FFS; TS &lt;TS#n&gt;:FFS]_x000D_
Editor's note: &lt;Add TP note here if needed&gt;_x000D_
WITH: UE waiting for network-initiated deregistration_x000D_
WHEN:  UE receives NOTIFY request for reg event_x000D_
THEN:  UE responds with a valid 200 OK response and initiates new IMS registration</t>
  </si>
  <si>
    <t/>
  </si>
  <si>
    <t>Editor's note: &lt;Add test case note here if needed&gt;_x000D_
**** TP1: [TS &lt;TS#1&gt;:FFS; TS &lt;TS#2&gt;:FFS; TS &lt;TS#n&gt;:FFS]_x000D_
Editor's note: &lt;Add TP note here if needed&gt;_x000D_
WITH: UE being registered to IMS_x000D_
WHEN:  UE is made to update its capabilities_x000D_
THEN:  UE re-registers</t>
  </si>
  <si>
    <t>Editor's note: &lt;Add test case note here if needed&gt;_x000D_
**** TP1: [TS &lt;TS#1&gt;:FFS; TS &lt;TS#2&gt;:FFS; TS &lt;TS#n&gt;:FFS]_x000D_
Editor's note: &lt;Add TP note here if needed&gt;_x000D_
WITH: UE starting registration procedure_x000D_
WHEN:  UE receiving invalid MAC parameter_x000D_
THEN:  UE sends another REGISTER request  without challenge response AUTS and populates a new Security-Client header_x000D_
**** TP2: [TS &lt;TS#1&gt;:FFS; TS &lt;TS#2&gt;:FFS; TS &lt;TS#n&gt;:FFS]_x000D_
Editor's note: &lt;Add TP note here if needed&gt;_x000D_
WITH: UE having responded to invalid MAC parameter_x000D_
WHEN:  UE receives another invalid MAC parameter_x000D_
THEN:  UE sends another REGISTER request  without challenge response AUTS and populates a new Security-Client header_x000D_
**** TP3: [TS &lt;TS#1&gt;:FFS; TS &lt;TS#2&gt;:FFS; TS &lt;TS#n&gt;:FFS]_x000D_
Editor's note: &lt;Add TP note here if needed&gt;_x000D_
WITH: UE having responded to invalid MAC parameter twice_x000D_
WHEN:  UE receives an invalid MAC parameter for a third time_x000D_
THEN:  UE does not send another REGISTER request</t>
  </si>
  <si>
    <t>Editor's note: &lt;Add test case note here if needed&gt;_x000D_
**** TP1: [TS &lt;TS#1&gt;:FFS; TS &lt;TS#2&gt;:FFS; TS &lt;TS#n&gt;:FFS]_x000D_
Editor's note: &lt;Add TP note here if needed&gt;_x000D_
WITH: UE starting registration procedure_x000D_
WHEN:  UE receiving a challenge response without Security-Server header_x000D_
THEN:  UE abandons the authentication procedure and sends a new REGISTER request with new Call-ID_x000D_
**** TP2: [TS &lt;TS#1&gt;:FFS; TS &lt;TS#2&gt;:FFS; TS &lt;TS#n&gt;:FFS]_x000D_
Editor's note: &lt;Add TP note here if needed&gt;_x000D_
WITH: UE having sent a new initial REGISTER request_x000D_
WHEN:  UE receiving a challenge response with SQN out of range_x000D_
THEN:  UE sends another REGISTER request with challenge response AUTS and populates a new Security-Client header</t>
  </si>
  <si>
    <t>Editor's note: &lt;Add test case note here if needed&gt;_x000D_
**** TP1: [TS &lt;TS#1&gt;:FFS; TS &lt;TS#2&gt;:FFS; TS &lt;TS#n&gt;:FFS]_x000D_
Editor's note: &lt;Add TP note here if needed&gt;_x000D_
WITH: UE subscribing to reg event_x000D_
WHEN:  UE receives 503 Service unavailable containg a Retry-After header field_x000D_
THEN:  UE does not reattempt the request for the indicated time period</t>
  </si>
  <si>
    <t>Editor's note: Test case to work for both preconditions enabled and disabled_x000D_
**** TP1: [TS &lt;TS#1&gt;:FFS; TS &lt;TS#2&gt;:FFS; TS &lt;TS#n&gt;:FFS]_x000D_
WITH: UE having sent an initial INVITE request for MO Voice call_x000D_
WHEN:  UE receiving a 503 Service Unavailable response containing a Retry-After header indicating a period of 60 seconds_x000D_
THEN:  UE does not reattempt the request until after the indicated period_x000D_
**** TP2: [TS &lt;TS#1&gt;:FFS; TS &lt;TS#2&gt;:FFS; TS &lt;TS#n&gt;:FFS]_x000D_
WITH: UE waiting for period of 60 seconds to expire_x000D_
WHEN:  Period expires_x000D_
THEN:  UE sends initial INVITE request and completes setup of MO Voice call</t>
  </si>
  <si>
    <t>Editor's note: Test case to work for both preconditions enabled and disabled_x000D_
**** TP1: [TS &lt;TS#1&gt;:FFS; TS &lt;TS#2&gt;:FFS; TS &lt;TS#n&gt;:FFS]_x000D_
Editor's note: &lt;Add TP note here if needed&gt;_x000D_
WITH: UE having sent an INVITE request_x000D_
WHEN:  UE receives 504 Server Time-out response_x000D_
THEN:  UE performs initial registration to IMS</t>
  </si>
  <si>
    <t>Editor's note: &lt;Add test case note here if needed&gt;_x000D_
**** TP1: [TS &lt;TS#1&gt;:FFS; TS &lt;TS#2&gt;:FFS; TS &lt;TS#n&gt;:FFS]_x000D_
Editor's note: &lt;Add TP note here if needed&gt;_x000D_
WITH: UE supporting preconditions and the precondition mechanism being enabled and UE having sent INVITE without preconditions_x000D_
WHEN:  UE receives 421 Extension Required response with precondition option-tag in the Require header_x000D_
THEN:  UE sends a new INVITE request using preconditions_x000D_
**** TP2: [TS &lt;TS#1&gt;:FFS; TS &lt;TS#2&gt;:FFS; TS &lt;TS#n&gt;:FFS]_x000D_
Editor's note: &lt;Add TP note here if needed&gt;_x000D_
WITH: UE having received 200 OK for first PRACK request_x000D_
WHEN:  Resources becoming available_x000D_
THEN:  UE sends UPDATE request</t>
  </si>
  <si>
    <t>Editor's note: &lt;Add test case note here if needed&gt;_x000D_
**** TP1: [TS &lt;TS#1&gt;:FFS; TS &lt;TS#2&gt;:FFS; TS &lt;TS#n&gt;:FFS]_x000D_
Editor's note: &lt;Add TP note here if needed&gt;_x000D_
WITH: UE being registered to IMS and configured to use preconditions_x000D_
WHEN:  UE is being made to initiate a voice call_x000D_
THEN:  UE sends INVITE for voice call with preconditions_x000D_
**** TP2: [TS &lt;TS#1&gt;:FFS; TS &lt;TS#2&gt;:FFS; TS &lt;TS#n&gt;:FFS]_x000D_
Editor's note: &lt;Add TP note here if needed&gt;_x000D_
WITH: UE having sent INVITE with preconditions_x000D_
WHEN:  UE receives 100 Trying followed by 183 Session Progress_x000D_
THEN:  UE sends PRACK for 183 Session Progress_x000D_
**** TP3: [TS &lt;TS#1&gt;:FFS; TS &lt;TS#2&gt;:FFS; TS &lt;TS#n&gt;:FFS]_x000D_
Editor's note: &lt;Add TP note here if needed&gt;_x000D_
WITH: UE having sent PRACK_x000D_
WHEN:  UE receives 200 OK for PRACK and resources are available_x000D_
THEN:  UE sends UPDATE_x000D_
**** TP4: [TS &lt;TS#1&gt;:FFS; TS &lt;TS#2&gt;:FFS; TS &lt;TS#n&gt;:FFS]_x000D_
Editor's note: &lt;Add TP note here if needed&gt;_x000D_
WITH: UE having sent UPDATE_x000D_
WHEN:  UE receives 200 OK for UPDATE followed by 180 Ringing sent reliably_x000D_
THEN:  UE sends PRACK for 180 Ringing_x000D_
**** TP5: [TS &lt;TS#1&gt;:FFS; TS &lt;TS#2&gt;:FFS; TS &lt;TS#n&gt;:FFS]_x000D_
Editor's note: &lt;Add TP note here if needed&gt;_x000D_
WITH: UE having sent PRACK for 180 Ringing_x000D_
WHEN:  UE receives 200 OK for PRACK followed by 200 OK for INVITE_x000D_
THEN:  UE sends ACK_x000D_
**** TP6: [TS &lt;TS#1&gt;:FFS; TS &lt;TS#2&gt;:FFS; TS &lt;TS#n&gt;:FFS]_x000D_
Editor's note: &lt;Add TP note here if needed&gt;_x000D_
WITH: FFS_x000D_
WHEN:  FFS_x000D_
THEN:  FFS</t>
  </si>
  <si>
    <t>Editor's note: &lt;Add test case note here if needed&gt;_x000D_
**** TP1: [TS &lt;TS#1&gt;:FFS; TS &lt;TS#2&gt;:FFS; TS &lt;TS#n&gt;:FFS]_x000D_
Editor's note: &lt;Add TP note here if needed&gt;_x000D_
WITH: UE being registered to IMS and configured to use preconditions and configured to use the EVS default configuration_x000D_
WHEN:  UE is being made to initiate a voice call_x000D_
THEN:  UE sends INVITE for voice call with preconditions and EVS default configuration_x000D_
**** TP2: [TS &lt;TS#1&gt;:FFS; TS &lt;TS#2&gt;:FFS; TS &lt;TS#n&gt;:FFS]_x000D_
Editor's note: &lt;Add TP note here if needed&gt;_x000D_
WITH: UE having sent INVITE with preconditions_x000D_
WHEN:  UE receives 100 Trying followed by 183 Session Progress_x000D_
THEN:  UE sends PRACK for 183 Session Progress_x000D_
**** TP3: [TS &lt;TS#1&gt;:FFS; TS &lt;TS#2&gt;:FFS; TS &lt;TS#n&gt;:FFS]_x000D_
Editor's note: &lt;Add TP note here if needed&gt;_x000D_
WITH: UE having sent PRACK_x000D_
WHEN:  UE receives 200 OK for PRACK and resources are available_x000D_
THEN:  UE sends UPDATE_x000D_
**** TP4: [TS &lt;TS#1&gt;:FFS; TS &lt;TS#2&gt;:FFS; TS &lt;TS#n&gt;:FFS]_x000D_
Editor's note: &lt;Add TP note here if needed&gt;_x000D_
WITH: UE having sent UPDATE_x000D_
WHEN:  UE receives 200 OK for UPDATE followed by Ringing sent reliably_x000D_
THEN:  UE sends PRACK for 180 Ringing_x000D_
**** TP5: [TS &lt;TS#1&gt;:FFS; TS &lt;TS#2&gt;:FFS; TS &lt;TS#n&gt;:FFS]_x000D_
Editor's note: &lt;Add TP note here if needed&gt;_x000D_
WITH: UE having sent PRACK for 180 Ringing_x000D_
WHEN:  UE receives 200 OK for PRACK followed by 200 OK for INVITE_x000D_
THEN:  UE sends ACK</t>
  </si>
  <si>
    <t>Editor's note: &lt;Add test case note here if needed&gt;_x000D_
**** TP1: [TS &lt;TS#1&gt;:FFS; TS &lt;TS#2&gt;:FFS; TS &lt;TS#n&gt;:FFS]_x000D_
Editor's note: &lt;Add TP note here if needed&gt;_x000D_
WITH: UE being registered to IMS and configured to not use preconditions_x000D_
WHEN:  UE is being made to initiate a voice call_x000D_
THEN:  UE sends INVITE for voice call without preconditions_x000D_
**** TP2: [TS &lt;TS#1&gt;:FFS; TS &lt;TS#2&gt;:FFS; TS &lt;TS#n&gt;:FFS]_x000D_
Editor's note: &lt;Add TP note here if needed&gt;_x000D_
WITH: UE having sent INVITE without precondtions_x000D_
WHEN:  UE receives 183 Session Progress without preconditions_x000D_
THEN:  UE sends PRACK for 183 Session Progress_x000D_
**** TP3: [TS &lt;TS#1&gt;:FFS; TS &lt;TS#2&gt;:FFS; TS &lt;TS#n&gt;:FFS]_x000D_
Editor's note: &lt;Add TP note here if needed&gt;_x000D_
WITH: UE having sent PRACK_x000D_
WHEN:  UE receives 200 OK for PRACK followed by 180 Ringing followed by 200 OK for INVITE_x000D_
THEN:  UE sends ACK</t>
  </si>
  <si>
    <t>Editor's note: &lt;Add test case note here if needed&gt;_x000D_
**** TP1: [TS &lt;TS#1&gt;:FFS; TS &lt;TS#2&gt;:FFS; TS &lt;TS#n&gt;:FFS]_x000D_
Editor's note: &lt;Add TP note here if needed&gt;_x000D_
WITH: UE being registered to IMS_x000D_
WHEN:  UE receives INVITE for voice call_x000D_
THEN:  UE may respond with 100 Trying_x000D_
**** TP2: [TS &lt;TS#1&gt;:FFS; TS &lt;TS#2&gt;:FFS; TS &lt;TS#n&gt;:FFS]_x000D_
Editor's note: &lt;Add TP note here if needed&gt;_x000D_
WITH: UE being registered to IMS_x000D_
WHEN:  UE receives INVITE for voice call_x000D_
THEN:  UE responds with 183 Session Progress including SDP_x000D_
**** TP3: [TS &lt;TS#1&gt;:FFS; TS &lt;TS#2&gt;:FFS; TS &lt;TS#n&gt;:FFS]_x000D_
Editor's note: &lt;Add TP note here if needed&gt;_x000D_
WITH: UE having sent 183 Session Progress_x000D_
WHEN:  UE receives PRACK for 183 Session Progress_x000D_
THEN:  UE sends 200 OK for PRACK_x000D_
**** TP4: [TS &lt;TS#1&gt;:FFS; TS &lt;TS#2&gt;:FFS; TS &lt;TS#n&gt;:FFS]_x000D_
Editor's note: &lt;Add TP note here if needed&gt;_x000D_
WITH: UE having sent 200 OK for PRACK_x000D_
WHEN:  UE receives UPDATE including SDP_x000D_
THEN:  UE sends 200 OK for UPDATE including SDP and 180 Ringing_x000D_
**** TP5: [TS &lt;TS#1&gt;:FFS; TS &lt;TS#2&gt;:FFS; TS &lt;TS#n&gt;:FFS]_x000D_
Editor's note: &lt;Add TP note here if needed&gt;_x000D_
WITH: UE having sent 180 Ringing, possibly reliably_x000D_
WHEN:  180 was sent reliably and consequently UE receives PRACK for 180 Ringing_x000D_
THEN:  UE sends 200 OK for PRACK_x000D_
**** TP6: [TS &lt;TS#1&gt;:FFS; TS &lt;TS#2&gt;:FFS; TS &lt;TS#n&gt;:FFS]_x000D_
Editor's note: &lt;Add TP note here if needed&gt;_x000D_
WITH: UE having sent 180 Ringing_x000D_
WHEN:  User accepts the incoming voice call request_x000D_
THEN:  UE sends 200 OK for INVITE_x000D_
**** TP7: [TS &lt;TS#1&gt;:FFS; TS &lt;TS#2&gt;:FFS; TS &lt;TS#n&gt;:FFS]_x000D_
Editor's note: &lt;Add TP note here if needed&gt;_x000D_
WITH: UE having sent 200 OK for INVITE_x000D_
WHEN:  UE receives ACK followed by BYE_x000D_
THEN:  UE sends 200 OK for BYE</t>
  </si>
  <si>
    <t>Editor's note: &lt;Add test case note here if needed&gt;_x000D_
**** TP1: [TS &lt;TS#1&gt;:FFS; TS &lt;TS#2&gt;:FFS; TS &lt;TS#n&gt;:FFS]_x000D_
Editor's note: &lt;Add TP note here if needed&gt;_x000D_
WITH: UE being registered to IMS_x000D_
WHEN:  UE receives INVITE for voice call with preconditions and to use the EVS default configuration_x000D_
THEN:  100 may respond with 100 Trying_x000D_
**** TP2: [TS &lt;TS#1&gt;:FFS; TS &lt;TS#2&gt;:FFS; TS &lt;TS#n&gt;:FFS]_x000D_
Editor's note: &lt;Add TP note here if needed&gt;_x000D_
WITH: UE being registered to IMS_x000D_
WHEN:  UE receives INVITE for voice call with preconditions and to use the EVS default configuration_x000D_
THEN:  UE responds with 183 Session Progress including SDP accepting the EVS default configuration_x000D_
**** TP3: [TS &lt;TS#1&gt;:FFS; TS &lt;TS#2&gt;:FFS; TS &lt;TS#n&gt;:FFS]_x000D_
Editor's note: &lt;Add TP note here if needed&gt;_x000D_
WITH: UE having sent 183 Session Progress_x000D_
WHEN:  UE receives PRACK for 183 Session Progress_x000D_
THEN:  UE sends 200 OK for PRACK_x000D_
**** TP4: [TS &lt;TS#1&gt;:FFS; TS &lt;TS#2&gt;:FFS; TS &lt;TS#n&gt;:FFS]_x000D_
Editor's note: &lt;Add TP note here if needed&gt;_x000D_
WITH: UE having sent 200 OK for PRACK_x000D_
WHEN:  UE receives UPDATE including SDP_x000D_
THEN:  UE sends 200 OK for UPDATE including SDP and 180 Ringing_x000D_
**** TP5: [TS &lt;TS#1&gt;:FFS; TS &lt;TS#2&gt;:FFS; TS &lt;TS#n&gt;:FFS]_x000D_
Editor's note: &lt;Add TP note here if needed&gt;_x000D_
WITH: UE having sent 180 Ringing, possibly reliably_x000D_
WHEN:  180 was sent reliably and consequently UE receives PRACK for 180 Ringing_x000D_
THEN:  UE sends 200 OK for PRACK_x000D_
**** TP6: [TS &lt;TS#1&gt;:FFS; TS &lt;TS#2&gt;:FFS; TS &lt;TS#n&gt;:FFS]_x000D_
Editor's note: &lt;Add TP note here if needed&gt;_x000D_
WITH: UE having send 180 Ringing_x000D_
WHEN:  User accepts the incoming voice call request_x000D_
THEN:  UE sends 200 OK for INVITE_x000D_
**** TP7: [TS &lt;TS#1&gt;:FFS; TS &lt;TS#2&gt;:FFS; TS &lt;TS#n&gt;:FFS]_x000D_
Editor's note: &lt;Add TP note here if needed&gt;_x000D_
WITH: UE having sent 200 OK for INVITE_x000D_
WHEN:  UE receives ACK followed by BYE_x000D_
THEN:  UE sends 200 OK for BYE</t>
  </si>
  <si>
    <t>Editor's note: &lt;Add test case note here if needed&gt;_x000D_
**** TP1: [TS &lt;TS#1&gt;:FFS; TS &lt;TS#2&gt;:FFS; TS &lt;TS#n&gt;:FFS]_x000D_
Editor's note: &lt;Add TP note here if needed&gt;_x000D_
WITH: UE being registered to IMS and configured to not use preconditions_x000D_
WHEN:  UE receives INVITE for voice call_x000D_
THEN:  UE may respond with 100 Trying and then sends 183 Session Progress with SDP without preconditions_x000D_
**** TP2: [TS &lt;TS#1&gt;:FFS; TS &lt;TS#2&gt;:FFS; TS &lt;TS#n&gt;:FFS]_x000D_
Editor's note: &lt;Add TP note here if needed&gt;_x000D_
WITH: UE having sent 183 Session Progress_x000D_
WHEN:  UE receives PRACK for 183 Session Progress_x000D_
THEN:  UE sends 200 OK for PRACK_x000D_
**** TP3: [TS &lt;TS#1&gt;:FFS; TS &lt;TS#2&gt;:FFS; TS &lt;TS#n&gt;:FFS]_x000D_
Editor's note: &lt;Add TP note here if needed&gt;_x000D_
WITH: UE having sent 200 OK for PRACK_x000D_
WHEN:  UE is ready to start the call_x000D_
THEN:  UE sends 180 Ringing followed by 200 OK for INVITE</t>
  </si>
  <si>
    <t>Editor's note: &lt;Add test case note here if needed&gt;_x000D_
**** TP1: [TS &lt;TS#1&gt;:FFS; TS &lt;TS#2&gt;:FFS; TS &lt;TS#n&gt;:FFS]_x000D_
Editor's note: &lt;Add TP note here if needed&gt;_x000D_
WITH: UE being registered to IMS and configured to use preconditions_x000D_
WHEN:  UE receives INVITE for voice call without precondition option-tag in Require or Supported header_x000D_
THEN:  UE completes setup of voice call without preconditions</t>
  </si>
  <si>
    <t>Editor's note: &lt;Add test case note here if needed&gt;_x000D_
**** TP1: [TS &lt;TS#1&gt;:FFS; TS &lt;TS#2&gt;:FFS; TS &lt;TS#n&gt;:FFS]_x000D_
Editor's note: &lt;Add TP note here if needed&gt;_x000D_
WITH: UE being registered to IMS and configured to not use preconditions_x000D_
WHEN:  UE receives INVITE for voice with preconditions_x000D_
THEN:  UE completes setup of voice call without preconditions</t>
  </si>
  <si>
    <t>Editor's note: &lt;Add test case note here if needed&gt;_x000D_
**** TP1: [TS &lt;TS#1&gt;:FFS; TS &lt;TS#2&gt;:FFS; TS &lt;TS#n&gt;:FFS]_x000D_
Editor's note: &lt;Add TP note here if needed&gt;_x000D_
WITH: UE being registered to IMS and configured to not use preconditions_x000D_
WHEN:  UE receives INVITE for voice call not containing an SDP offer, but indicating support for reliable provisional responses_x000D_
THEN:  UE sends 183 Session Progress reliably and containing an SDP offer_x000D_
**** TP2: [TS &lt;TS#1&gt;:FFS; TS &lt;TS#2&gt;:FFS; TS &lt;TS#n&gt;:FFS]_x000D_
Editor's note: &lt;Add TP note here if needed&gt;_x000D_
WITH: UE having sent 183 Session Progress_x000D_
WHEN:  UE receives PRACK for 183 Session Progress_x000D_
THEN:  UE sends 200 OK for PRACK_x000D_
**** TP3: [TS &lt;TS#1&gt;:FFS; TS &lt;TS#2&gt;:FFS; TS &lt;TS#n&gt;:FFS]_x000D_
Editor's note: &lt;Add TP note here if needed&gt;_x000D_
WITH: UE having sent 200 OK for PRACK_x000D_
WHEN:  UE is ready to start the call_x000D_
THEN:  UE sends 180 Ringing followed by 200 OK for INVITE</t>
  </si>
  <si>
    <t>Editor's note: &lt;Add test case note here if needed&gt;_x000D_
**** TP1: [TS &lt;TS#1&gt;:FFS; TS &lt;TS#2&gt;:FFS; TS &lt;TS#n&gt;:FFS]_x000D_
Editor's note: &lt;Add TP note here if needed&gt;_x000D_
WITH: UE being registered to IMS and configured to not use preconditions_x000D_
WHEN:  UE receives INVITE for voice call where remote UE requires usage of preconditions_x000D_
THEN:  UE rejects INVITE with 420 Bad Extension response</t>
  </si>
  <si>
    <t>Editor's note: &lt;Add test case note here if needed&gt;_x000D_
**** TP1: [TS &lt;TS#1&gt;:FFS; TS &lt;TS#2&gt;:FFS; TS &lt;TS#n&gt;:FFS]_x000D_
Editor's note: &lt;Add TP note here if needed&gt;_x000D_
WITH: UE being registered to IMS and configured to use preconditions_x000D_
WHEN:  UE is being made to initate a voice call_x000D_
THEN:  UE sends INVITE for voice call with preconditions_x000D_
**** TP2: [TS &lt;TS#1&gt;:FFS; TS &lt;TS#2&gt;:FFS; TS &lt;TS#n&gt;:FFS]_x000D_
Editor's note: &lt;Add TP note here if needed&gt;_x000D_
WITH: UE having sent INVITE with precondtions_x000D_
WHEN:  UE receives 183 Session Progress without preconditions_x000D_
THEN:  UE sends PRACK for 183 Session Progress_x000D_
**** TP3: [TS &lt;TS#1&gt;:FFS; TS &lt;TS#2&gt;:FFS; TS &lt;TS#n&gt;:FFS]_x000D_
Editor's note: &lt;Add TP note here if needed&gt;_x000D_
WITH: UE having sent PRACK_x000D_
WHEN:  UE receives 200 OK for PRACK followed by 180 Ringing followed by 200 OK for INVITE_x000D_
THEN:  UE sends ACK</t>
  </si>
  <si>
    <t>Editor's note: &lt;Add test case note here if needed&gt;_x000D_
**** TP1: [TS &lt;TS#1&gt;:FFS; TS &lt;TS#2&gt;:FFS; TS &lt;TS#n&gt;:FFS]_x000D_
Editor's note: &lt;Add TP note here if needed&gt;_x000D_
WITH: UE being registered to IMS_x000D_
WHEN:  UE receives INVITE for voice call with both b=RS and b=RR attributes set to zero_x000D_
THEN:  UE may respond with 100 Trying and then sends 183 Session Progress with SDP with both b=RS and b=RR set to zero and completes setup of voice call with preconditions</t>
  </si>
  <si>
    <t>Editor's note: &lt;Add test case note here if needed&gt;_x000D_
**** TP1: [TS &lt;TS#1&gt;:FFS; TS &lt;TS#2&gt;:FFS; TS &lt;TS#n&gt;:FFS]_x000D_
Editor's note: &lt;Add TP note here if needed&gt;_x000D_
WITH: UE being registered to IMS and configured to use preconditions_x000D_
WHEN:  UE is being made to initiate a video call_x000D_
THEN:  UE sends INVITE for video call with preconditions_x000D_
**** TP2: [TS &lt;TS#1&gt;:FFS; TS &lt;TS#2&gt;:FFS; TS &lt;TS#n&gt;:FFS]_x000D_
Editor's note: &lt;Add TP note here if needed&gt;_x000D_
WITH: UE having sent INVITE with preconditions_x000D_
WHEN:  UE receives 183 Session Progress_x000D_
THEN:  UE sends PRACK for 183 Session Progress_x000D_
**** TP3: [TS &lt;TS#1&gt;:FFS; TS &lt;TS#2&gt;:FFS; TS &lt;TS#n&gt;:FFS]_x000D_
Editor's note: &lt;Add TP note here if needed&gt;_x000D_
WITH: UE having sent PRACK_x000D_
WHEN:  UE receives 200 OK for PRACK_x000D_
THEN:  UE sends UPDATE_x000D_
**** TP4: [TS &lt;TS#1&gt;:FFS; TS &lt;TS#2&gt;:FFS; TS &lt;TS#n&gt;:FFS]_x000D_
Editor's note: &lt;Add TP note here if needed&gt;_x000D_
WITH: UE having sent UPDATE_x000D_
WHEN:  UE receives 200 OK for UPDATE followed by 180 Ringing sent reliably_x000D_
THEN:  UE sends PRACK for 180 Ringing_x000D_
**** TP5: [TS &lt;TS#1&gt;:FFS; TS &lt;TS#2&gt;:FFS; TS &lt;TS#n&gt;:FFS]_x000D_
Editor's note: &lt;Add TP note here if needed&gt;_x000D_
WITH: UE having send PRACK for 180 Ringing_x000D_
WHEN:  UE receives 200 OK for PRACK followed by 200 OK for INVITE_x000D_
THEN:  UE sends ACK</t>
  </si>
  <si>
    <t>Editor's note: &lt;Add test case note here if needed&gt;_x000D_
**** TP1: [TS &lt;TS#1&gt;:FFS; TS &lt;TS#2&gt;:FFS; TS &lt;TS#n&gt;:FFS]_x000D_
Editor's note: &lt;Add TP note here if needed&gt;_x000D_
WITH: UE being registered to IMS and configured to not use preconditions_x000D_
WHEN:  UE is being made to initiate a video call_x000D_
THEN:  UE sends INVITE for video call without preconditions_x000D_
**** TP2: [TS &lt;TS#1&gt;:FFS; TS &lt;TS#2&gt;:FFS; TS &lt;TS#n&gt;:FFS]_x000D_
Editor's note: &lt;Add TP note here if needed&gt;_x000D_
WITH: UE having send INVITE without preconditions_x000D_
WHEN:  UE receives 183 Session Progress without preconditions_x000D_
THEN:  UE sends PRACK for 183 Session Progress_x000D_
**** TP3: [TS &lt;TS#1&gt;:FFS; TS &lt;TS#2&gt;:FFS; TS &lt;TS#n&gt;:FFS]_x000D_
Editor's note: &lt;Add TP note here if needed&gt;_x000D_
WITH: UE having sent PRACK_x000D_
WHEN:  UE receives 200 OK for PRACK followed by 180 Ringing followed by 200 OK for INVITE_x000D_
THEN:  UE sends ACK</t>
  </si>
  <si>
    <t>Editor's note: &lt;Add test case note here if needed&gt;_x000D_
**** TP1: [TS &lt;TS#1&gt;:FFS; TS &lt;TS#2&gt;:FFS; TS &lt;TS#n&gt;:FFS]_x000D_
Editor's note: &lt;Add TP note here if needed&gt;_x000D_
WITH: UE being registered to IMS_x000D_
WHEN:  UE receives INVITE for video call_x000D_
THEN:  UE may respond with 100 Trying_x000D_
**** TP2: [TS &lt;TS#1&gt;:FFS; TS &lt;TS#2&gt;:FFS; TS &lt;TS#n&gt;:FFS]_x000D_
Editor's note: &lt;Add TP note here if needed&gt;_x000D_
WITH: UE being registered to IMS_x000D_
WHEN:  UE receives INVITE for video call_x000D_
THEN:  UE responds with 183 Session Progress including SDP_x000D_
**** TP3: [TS &lt;TS#1&gt;:FFS; TS &lt;TS#2&gt;:FFS; TS &lt;TS#n&gt;:FFS]_x000D_
Editor's note: &lt;Add TP note here if needed&gt;_x000D_
WITH: UE having sent 183 Session Progress_x000D_
WHEN:  UE receives PRACK for 183 Session Progress_x000D_
THEN:  UE sends 200 OK for PRACK_x000D_
**** TP4: [TS &lt;TS#1&gt;:FFS; TS &lt;TS#2&gt;:FFS; TS &lt;TS#n&gt;:FFS]_x000D_
Editor's note: &lt;Add TP note here if needed&gt;_x000D_
WITH: UE having sent 200 OK for PRACK_x000D_
WHEN:  UE receives UPDATE including SDP_x000D_
THEN:  UE sends 200 OK for UPDATE including SDP and 180 Ringing_x000D_
**** TP5: [TS &lt;TS#1&gt;:FFS; TS &lt;TS#2&gt;:FFS; TS &lt;TS#n&gt;:FFS]_x000D_
Editor's note: &lt;Add TP note here if needed&gt;_x000D_
WITH: UE having sent 180 Ringing, possibly reliably_x000D_
WHEN:  180 Ringing was sent reliably and consequently UE receives PRACK for 180 Ringing_x000D_
THEN:  UE sends 200 OK for PRACK_x000D_
**** TP6: [TS &lt;TS#1&gt;:FFS; TS &lt;TS#2&gt;:FFS; TS &lt;TS#n&gt;:FFS]_x000D_
Editor's note: &lt;Add TP note here if needed&gt;_x000D_
WITH: UE having sent 180 Ringing_x000D_
WHEN:  User accepts the incoming video call request_x000D_
THEN:  UE sends 200 OK for INVITE_x000D_
**** TP7: [TS &lt;TS#1&gt;:FFS; TS &lt;TS#2&gt;:FFS; TS &lt;TS#n&gt;:FFS]_x000D_
Editor's note: &lt;Add TP note here if needed&gt;_x000D_
WITH: UE having sent 200 OK for INVITE_x000D_
WHEN:  UE receives ACK followed by BYE_x000D_
THEN:  UE sends 200 OK for BYE</t>
  </si>
  <si>
    <t>Editor's note: &lt;Add test case note here if needed&gt;_x000D_
**** TP1: [TS &lt;TS#1&gt;:FFS; TS &lt;TS#2&gt;:FFS; TS &lt;TS#n&gt;:FFS]_x000D_
Editor's note: &lt;Add TP note here if needed&gt;_x000D_
WITH: UE being registered to IMS and configured to not use preconditions_x000D_
WHEN:  UE receives INVITE for video call_x000D_
THEN:  UE may respond with 100 Trying and then sends 183 Session Progress with SDP without preconditions_x000D_
**** TP2: [TS &lt;TS#1&gt;:FFS; TS &lt;TS#2&gt;:FFS; TS &lt;TS#n&gt;:FFS]_x000D_
Editor's note: &lt;Add TP note here if needed&gt;_x000D_
WITH: UE having sent 183 Session Progress_x000D_
WHEN:  UE receives PRACK for 183 Session Progress_x000D_
THEN:  UE sends 200 OK for PRACK_x000D_
**** TP3: [TS &lt;TS#1&gt;:FFS; TS &lt;TS#2&gt;:FFS; TS &lt;TS#n&gt;:FFS]_x000D_
Editor's note: &lt;Add TP note here if needed&gt;_x000D_
WITH: UE having sent 200 OK for PRACK_x000D_
WHEN:  UE is ready to start the call_x000D_
THEN:  UE sends 180 Ringing followed by 200 OK for INVITE</t>
  </si>
  <si>
    <t>Editor's note: &lt;Add test case note here if needed&gt;_x000D_
**** TP1: [TS &lt;TS#1&gt;:FFS; TS &lt;TS#2&gt;:FFS; TS &lt;TS#n&gt;:FFS]_x000D_
Editor's note: &lt;Add TP note here if needed&gt;_x000D_
WITH: UE being registered to IMS and configured to use preconditions_x000D_
WHEN:  UE is being made to initiate a voice call_x000D_
THEN:  UE sends INVITE for voice call with preconditions_x000D_
**** TP2: [TS &lt;TS#1&gt;:FFS; TS &lt;TS#2&gt;:FFS; TS &lt;TS#n&gt;:FFS]_x000D_
Editor's note: &lt;Add TP note here if needed&gt;_x000D_
WITH: UE having sent INVITE with preconditions_x000D_
WHEN:  UE receives 183 Session Progress indicating AMR-WB_x000D_
THEN:  UE sends PRACK for 183 Session Progress agreeing to AMR-WB_x000D_
**** TP3: [TS &lt;TS#1&gt;:FFS; TS &lt;TS#2&gt;:FFS; TS &lt;TS#n&gt;:FFS]_x000D_
Editor's note: &lt;Add TP note here if needed&gt;_x000D_
WITH: UE having sent PRACK_x000D_
WHEN:  UE receives 200 OK for PRACK and resources are available_x000D_
THEN:  UE sends UPDATE using AMR-WB_x000D_
**** TP4: [TS &lt;TS#1&gt;:FFS; TS &lt;TS#2&gt;:FFS; TS &lt;TS#n&gt;:FFS]_x000D_
Editor's note: &lt;Add TP note here if needed&gt;_x000D_
WITH: UE having sent UPDATE_x000D_
WHEN:  UE receives 200 OK for UPDATE using AMR-WB, followed by 180 Ringing sent reliably_x000D_
THEN:  UE sends PRACK for 180 Ringing_x000D_
**** TP5: [TS &lt;TS#1&gt;:FFS; TS &lt;TS#2&gt;:FFS; TS &lt;TS#n&gt;:FFS]_x000D_
Editor's note: &lt;Add TP note here if needed&gt;_x000D_
WITH: UE having sent PRACK for 180 Ringing_x000D_
WHEN:  UE receives 200 OK for PRACK followed by 200 OK for INVITE_x000D_
THEN:  UE sends ACK</t>
  </si>
  <si>
    <t>Editor's note: &lt;Add test case note here if needed&gt;_x000D_
**** TP1: [TS &lt;TS#1&gt;:FFS; TS &lt;TS#2&gt;:FFS; TS &lt;TS#n&gt;:FFS]_x000D_
Editor's note: &lt;Add TP note here if needed&gt;_x000D_
WITH: UE having set up a voice call using EVS_x000D_
WHEN:  UE receives INVITE indicating to switch to EVS AMR-WB IO mode_x000D_
THEN:  UE responds by accepting this switch</t>
  </si>
  <si>
    <t>Editor's note: &lt;Add test case note here if needed&gt;_x000D_
**** TP1: [TS &lt;TS#1&gt;:FFS; TS &lt;TS#2&gt;:FFS; TS &lt;TS#n&gt;:FFS]_x000D_
Editor's note: &lt;Add TP note here if needed&gt;_x000D_
WITH: UE having set up a voice call with preconditions_x000D_
WHEN:  UE is made to add video to the voice call_x000D_
THEN:  UE sends re-INVITE with SDP media for both voice and video_x000D_
**** TP2: [TS &lt;TS#1&gt;:FFS; TS &lt;TS#2&gt;:FFS; TS &lt;TS#n&gt;:FFS]_x000D_
Editor's note: &lt;Add TP note here if needed&gt;_x000D_
WITH: UE having sent re-INVITE_x000D_
WHEN:  UE receives 100 Trying and 183 Session in Progress with SDP answer_x000D_
THEN:  UE acks with PRACK_x000D_
**** TP3: [TS &lt;TS#1&gt;:FFS; TS &lt;TS#2&gt;:FFS; TS &lt;TS#n&gt;:FFS]_x000D_
Editor's note: &lt;Add TP note here if needed&gt;_x000D_
WITH: UE having sent PRACK_x000D_
WHEN:  UE receives 200 OK for PRACK and indication that resources are reserved_x000D_
THEN:  UE sends UPDATE with SDP offer indicating reserved resources_x000D_
**** TP4: [TS &lt;TS#1&gt;:FFS; TS &lt;TS#2&gt;:FFS; TS &lt;TS#n&gt;:FFS]_x000D_
Editor's note: &lt;Add TP note here if needed&gt;_x000D_
WITH: UE having sent UPDATE_x000D_
WHEN:  UE receives 200 OK for UPDATE followed by 200 OK for re-INVITE_x000D_
THEN:  UE sends ACK_x000D_
**** TP5: [TS &lt;TS#1&gt;:FFS; TS &lt;TS#2&gt;:FFS; TS &lt;TS#n&gt;:FFS]_x000D_
Editor's note: &lt;Add TP note here if needed&gt;_x000D_
WITH: UE having successfully added video_x000D_
WHEN:  UE is made to remove video again_x000D_
THEN:  UE sends re-INVITE with SDP indicating that video is being removed from the call_x000D_
**** TP6: [TS &lt;TS#1&gt;:FFS; TS &lt;TS#2&gt;:FFS; TS &lt;TS#n&gt;:FFS]_x000D_
Editor's note: &lt;Add TP note here if needed&gt;_x000D_
WITH: UE having sent re-INVITE_x000D_
WHEN:  UE receives 100 Trying followed by 200 OK and indication that video resources have been removed_x000D_
THEN:  UE sends ACK</t>
  </si>
  <si>
    <t>Editor's note: &lt;Add test case note here if needed&gt;_x000D_
**** TP1: [TS &lt;TS#1&gt;:FFS; TS &lt;TS#2&gt;:FFS; TS &lt;TS#n&gt;:FFS]_x000D_
Editor's note: &lt;Add TP note here if needed&gt;_x000D_
WITH: UE having set up a voice call without preconditions_x000D_
WHEN:  UE receives re-INVITE indicating addition of video to voice call_x000D_
THEN:  UE may send 100 Trying and sends 183 Session Progress with SDP answer_x000D_
**** TP2: [TS &lt;TS#1&gt;:FFS; TS &lt;TS#2&gt;:FFS; TS &lt;TS#n&gt;:FFS]_x000D_
Editor's note: &lt;Add TP note here if needed&gt;_x000D_
WITH: UE having sent 183 Session Progress_x000D_
WHEN:  UE receives PRACK for 183 Session Progress_x000D_
THEN:  UE sends 200 OK for PRACK followed by 200 OK for re-INVITE_x000D_
**** TP3: [TS &lt;TS#1&gt;:FFS; TS &lt;TS#2&gt;:FFS; TS &lt;TS#n&gt;:FFS]_x000D_
Editor's note: &lt;Add TP note here if needed&gt;_x000D_
WITH: UE receiving ACK_x000D_
WHEN:  UE is made to remove video again_x000D_
THEN:  UE sends re-INVITE with SDP indicating that video is being removed from the call_x000D_
**** TP4: [TS &lt;TS#1&gt;:FFS; TS &lt;TS#2&gt;:FFS; TS &lt;TS#n&gt;:FFS]_x000D_
Editor's note: &lt;Add TP note here if needed&gt;_x000D_
WITH: UE having sent re-INVITE_x000D_
WHEN:  UE receives 100 Trying followed by 200 OK and indication that video resources have been removed_x000D_
THEN:  UE sends ACK</t>
  </si>
  <si>
    <t>Editor's note: &lt;Add test case note here if needed&gt;_x000D_
**** TP1: [TS &lt;TS#1&gt;:FFS; TS &lt;TS#2&gt;:FFS; TS &lt;TS#n&gt;:FFS]_x000D_
Editor's note: &lt;Add TP note here if needed&gt;_x000D_
WITH: UE configured to use preconditions and having been invited to a voice call and voice call being set up successfully_x000D_
WHEN:  UE is made to add video to the voice call_x000D_
THEN:  UE sends re-INVITE with SDP media for both voice and video_x000D_
**** TP2: [TS &lt;TS#1&gt;:FFS; TS &lt;TS#2&gt;:FFS; TS &lt;TS#n&gt;:FFS]_x000D_
Editor's note: &lt;Add TP note here if needed&gt;_x000D_
WITH: UE having sent re-INVITE_x000D_
WHEN:  UE receives 100 Trying followed by 183 Session Progress_x000D_
THEN:  UE sends PRACK_x000D_
**** TP3: [TS &lt;TS#1&gt;:FFS; TS &lt;TS#2&gt;:FFS; TS &lt;TS#n&gt;:FFS]_x000D_
Editor's note: &lt;Add TP note here if needed&gt;_x000D_
WITH: UE having sent PRACK_x000D_
WHEN:  UE receives 200 OK for PRACK and resources being reserved_x000D_
THEN:  UE sends UPDATE with SDP offer indicating reserved resources_x000D_
**** TP4: [TS &lt;TS#1&gt;:FFS; TS &lt;TS#2&gt;:FFS; TS &lt;TS#n&gt;:FFS]_x000D_
Editor's note: &lt;Add TP note here if needed&gt;_x000D_
WITH: UE having sent UPDATE_x000D_
WHEN:  UE receives 200 OK for UPDATE followed by 200 OK for re-INVITE_x000D_
THEN:  UE sends ACK_x000D_
**** TP5: [TS &lt;TS#1&gt;:FFS; TS &lt;TS#2&gt;:FFS; TS &lt;TS#n&gt;:FFS]_x000D_
Editor's note: &lt;Add TP note here if needed&gt;_x000D_
WITH: UE having sent ACK_x000D_
WHEN:  UE receives re-INVITE indicating removal of video_x000D_
THEN:  UE may send 100 Trying and sends 200 OK for re-INVITE_x000D_
**** TP6: [TS &lt;TS#1&gt;:FFS; TS &lt;TS#2&gt;:FFS; TS &lt;TS#n&gt;:FFS]_x000D_
Editor's note: &lt;Add TP note here if needed&gt;_x000D_
WITH: FFS_x000D_
WHEN:  FFS_x000D_
THEN:  FFS</t>
  </si>
  <si>
    <t>Editor's note: &lt;Add test case note here if needed&gt;_x000D_
**** TP1: [TS &lt;TS#1&gt;:FFS; TS &lt;TS#2&gt;:FFS; TS &lt;TS#n&gt;:FFS]_x000D_
Editor's note: &lt;Add TP note here if needed&gt;_x000D_
WITH: Ue configured to not use preconditions and having been invited to a voice call and voice call being set up successfully_x000D_
WHEN:  UE is made to add video to the voice call_x000D_
THEN:  UE sends re-INVITE with SDP media for both voice and video_x000D_
**** TP2: [TS &lt;TS#1&gt;:FFS; TS &lt;TS#2&gt;:FFS; TS &lt;TS#n&gt;:FFS]_x000D_
Editor's note: &lt;Add TP note here if needed&gt;_x000D_
WITH: UE having sent re-INVITE_x000D_
WHEN:  UE receives 100 Trying followed by 183 Session Progress_x000D_
THEN:  UE sends PRACK_x000D_
**** TP3: [TS &lt;TS#1&gt;:FFS; TS &lt;TS#2&gt;:FFS; TS &lt;TS#n&gt;:FFS]_x000D_
Editor's note: &lt;Add TP note here if needed&gt;_x000D_
WITH: UE having sent PRACK_x000D_
WHEN:  UE receives 200 OK for PRACK followed by 200 OK for INVITE and resources are reserved_x000D_
THEN:  UE sends ACK_x000D_
**** TP4: [TS &lt;TS#1&gt;:FFS; TS &lt;TS#2&gt;:FFS; TS &lt;TS#n&gt;:FFS]_x000D_
Editor's note: &lt;Add TP note here if needed&gt;_x000D_
WITH: UE having sent ACK_x000D_
WHEN:  UE receives re-INVITE indicating that video is being removed from the call_x000D_
THEN:  UE may send 100 Trying and sends 200 OK for re-INVITE</t>
  </si>
  <si>
    <t>Editor's note: &lt;Add test case note here if needed&gt;_x000D_
**** TP1: [TS &lt;TS#1&gt;:FFS; TS &lt;TS#2&gt;:FFS; TS &lt;TS#n&gt;:FFS]_x000D_
Editor's note: &lt;Add TP note here if needed&gt;_x000D_
WITH: UE being registered to IMS and configured to use preconditions_x000D_
WHEN:  UE is being made to initiate a voice call_x000D_
THEN:  UE sends INVITE for voice call with preconditions_x000D_
**** TP2: [TS &lt;TS#1&gt;:FFS; TS &lt;TS#2&gt;:FFS; TS &lt;TS#n&gt;:FFS]_x000D_
Editor's note: &lt;Add TP note here if needed&gt;_x000D_
WITH: UE having sent INVITE_x000D_
WHEN:  UE receives two 100 Trying and two 183 Session Progress responses_x000D_
THEN:  UE sends two PRACK requests for the two 183 Session Progress responses_x000D_
**** TP3: [TS &lt;TS#1&gt;:FFS; TS &lt;TS#2&gt;:FFS; TS &lt;TS#n&gt;:FFS]_x000D_
Editor's note: &lt;Add TP note here if needed&gt;_x000D_
WITH: UE having sent two PRACK requests_x000D_
WHEN:  UE receives CANCEL for the first forked early dialog and 200 OK for PRACK for the second early dialog_x000D_
THEN:  UE completes setup of voice call on the second early dialog</t>
  </si>
  <si>
    <t>Editor's note: &lt;Add test case note here if needed&gt;_x000D_
**** TP1: [TS &lt;TS#1&gt;:FFS; TS &lt;TS#2&gt;:FFS; TS &lt;TS#n&gt;:FFS]_x000D_
Editor's note: &lt;Add TP note here if needed&gt;_x000D_
WITH: UE being registered to IMS_x000D_
WHEN:  UE receives INVITE for voice call without SDP offer_x000D_
THEN:  UE responds with 183 Session Progress including SDP offer and completes call initiation</t>
  </si>
  <si>
    <t>Editor's note: &lt;Add test case note here if needed&gt;_x000D_
**** TP1: [TS &lt;TS#1&gt;:FFS; TS &lt;TS#2&gt;:FFS; TS &lt;TS#n&gt;:FFS]_x000D_
Editor's note: &lt;Add TP note here if needed&gt;_x000D_
WITH: UE being registered to IMS and having initiated an MO voice call with preconditions up to the last step before 180 Ringing_x000D_
WHEN:  UE receives 183 Session Progress on a forked dialog indicating Customized Alerting Tones_x000D_
THEN:  UE moves forked dialog forward until up to the last step before 180 Ringing_x000D_
**** TP2: [TS &lt;TS#1&gt;:FFS; TS &lt;TS#2&gt;:FFS; TS &lt;TS#n&gt;:FFS]_x000D_
Editor's note: &lt;Add TP note here if needed&gt;_x000D_
WITH: UE having moved both dialogs forward up to the last step before 180 Ringing_x000D_
WHEN:  UE receives 200 OK for INVITE for the first dialog_x000D_
THEN:  UE acks reception of 200 OK for INVITE</t>
  </si>
  <si>
    <t>Editor's note: &lt;Add test case note here if needed&gt;_x000D_
**** TP1: [TS &lt;TS#1&gt;:FFS; TS &lt;TS#2&gt;:FFS; TS &lt;TS#n&gt;:FFS]_x000D_
Editor's note: &lt;Add TP note here if needed&gt;_x000D_
WITH: UE being registered to IMS and being configured to use Session Timer and preconditions and to be the refresher_x000D_
WHEN:  UE is being made to initiate a voice call_x000D_
THEN:  UE sends INVITE for voice call_x000D_
**** TP2: [TS &lt;TS#1&gt;:FFS; TS &lt;TS#2&gt;:FFS; TS &lt;TS#n&gt;:FFS]_x000D_
Editor's note: &lt;Add TP note here if needed&gt;_x000D_
WITH: UE having included Session-Expires in INVITE_x000D_
WHEN:  UE receives 100 Trying followed by 422 Session Interval Too Small with Min-SE value of 1860_x000D_
THEN:  UE sends ACK and new INVITE with Min-SE value and Session-Expires value being 1860_x000D_
**** TP3: [TS &lt;TS#1&gt;:FFS; TS &lt;TS#2&gt;:FFS; TS &lt;TS#n&gt;:FFS]_x000D_
Editor's note: &lt;Add TP note here if needed&gt;_x000D_
WITH: UE having send 2nd INVITE_x000D_
WHEN:  UE receives 100 Trying followed by 422 Session Interval Too Small with Min-SE value of 1920_x000D_
THEN:  UE sends ACK and new INVITE with Min-SE value and Session-Expires value being 1920_x000D_
**** TP4: [TS &lt;TS#1&gt;:FFS; TS &lt;TS#2&gt;:FFS; TS &lt;TS#n&gt;:FFS]_x000D_
Editor's note: &lt;Add TP note here if needed&gt;_x000D_
WITH: UE having sent 3rd INVITE_x000D_
WHEN:  UE receiving 100 Trying  followed by 183 Session Progress_x000D_
THEN:  UE concludes voice call set up procedure up until sending ACK, with Session-Expires having value 1920 and refresher being set to uac_x000D_
**** TP5: [TS &lt;TS#1&gt;:FFS; TS &lt;TS#2&gt;:FFS; TS &lt;TS#n&gt;:FFS]_x000D_
Editor's note: &lt;Add TP note here if needed&gt;_x000D_
WITH: UE having been chosen as refresher for established voice call_x000D_
WHEN:  voice call has been going on for 960 seconds_x000D_
THEN:  UE sends UPDATE to refresh the session_x000D_
**** TP6: [TS &lt;TS#1&gt;:FFS; TS &lt;TS#2&gt;:FFS; TS &lt;TS#n&gt;:FFS]_x000D_
Editor's note: &lt;Add TP note here if needed&gt;_x000D_
WITH: UE having been chosen as refresher for established voice call_x000D_
WHEN:  voice call has been going on for another 960 seconds_x000D_
THEN:  UE sends UPDATE to refresh the session</t>
  </si>
  <si>
    <t>Editor's note: &lt;Add test case note here if needed&gt;_x000D_
**** TP1: [TS &lt;TS#1&gt;:FFS; TS &lt;TS#2&gt;:FFS; TS &lt;TS#n&gt;:FFS]_x000D_
Editor's note: &lt;Add TP note here if needed&gt;_x000D_
WITH: UE being registered to IMS and being configured to use Session Timer and preconditions and to not be the refresher_x000D_
WHEN:  UE is being made to initiate a voice call_x000D_
THEN:  UE sends INVITE for voice call without refresher parameter_x000D_
**** TP2: [TS &lt;TS#1&gt;:FFS; TS &lt;TS#2&gt;:FFS; TS &lt;TS#n&gt;:FFS]_x000D_
Editor's note: &lt;Add TP note here if needed&gt;_x000D_
WITH: UE having sent INVITE_x000D_
WHEN:  UE continues setup of voice call and finally receives 200 OK for INVITE setting refresher to uas_x000D_
THEN:  UE sends ACK_x000D_
**** TP3: [TS &lt;TS#1&gt;:FFS; TS &lt;TS#2&gt;:FFS; TS &lt;TS#n&gt;:FFS]_x000D_
Editor's note: &lt;Add TP note here if needed&gt;_x000D_
WITH: UE having completed call setup_x000D_
WHEN:  UE receives refresh request via an UPDATE request_x000D_
THEN:  UE sends 200 OK for UPDATE_x000D_
**** TP4: [TS &lt;TS#1&gt;:FFS; TS &lt;TS#2&gt;:FFS; TS &lt;TS#n&gt;:FFS]_x000D_
Editor's note: &lt;Add TP note here if needed&gt;_x000D_
WITH: UE having sent 200 OK for a refresh request_x000D_
WHEN:  Session expires_x000D_
THEN:  UE releases the call</t>
  </si>
  <si>
    <t>Editor's note: &lt;Add test case note here if needed&gt;_x000D_
**** TP1: [TS &lt;TS#1&gt;:FFS; TS &lt;TS#2&gt;:FFS; TS &lt;TS#n&gt;:FFS]_x000D_
Editor's note: &lt;Add TP note here if needed&gt;_x000D_
WITH: UE being registered to IMS and being configured to use Session Timer and preconditions and to be the refresher_x000D_
WHEN:  UE is being made to initiate the voice call_x000D_
THEN:  UE sends INVITE for voice call_x000D_
**** TP2: [TS &lt;TS#1&gt;:FFS; TS &lt;TS#2&gt;:FFS; TS &lt;TS#n&gt;:FFS]_x000D_
Editor's note: &lt;Add TP note here if needed&gt;_x000D_
WITH: UE having sent INVITE and continuing wiht the call setup_x000D_
WHEN:  UE receives 200 OK for INVITE without timer tag and Session-Expires_x000D_
THEN:  UE sends ACK_x000D_
**** TP3: [TS &lt;TS#1&gt;:FFS; TS &lt;TS#2&gt;:FFS; TS &lt;TS#n&gt;:FFS]_x000D_
Editor's note: &lt;Add TP note here if needed&gt;_x000D_
WITH: UE having sent ACK_x000D_
WHEN:  900 seconds have passed_x000D_
THEN:  UE sends UPDATE to refresh the session_x000D_
**** TP4: [TS &lt;TS#1&gt;:FFS; TS &lt;TS#2&gt;:FFS; TS &lt;TS#n&gt;:FFS]_x000D_
Editor's note: &lt;Add TP note here if needed&gt;_x000D_
WITH: UE having sent received 200 OK for UPDATE_x000D_
WHEN:  Another 900 seconds have passed_x000D_
THEN:  UE sends UPDATE to refresh the session</t>
  </si>
  <si>
    <t>Editor's note: &lt;Add test case note here if needed&gt;_x000D_
**** TP1: [TS &lt;TS#1&gt;:FFS; TS &lt;TS#2&gt;:FFS; TS &lt;TS#n&gt;:FFS]_x000D_
Editor's note: &lt;Add TP note here if needed&gt;_x000D_
WITH: UE being registered to IMS and being configured to use Session Timer and preconditions and to be the refresher_x000D_
WHEN:  UE is being made to initiate a voice call_x000D_
THEN:  UE sends INVITE for voice call_x000D_
**** TP2: [TS &lt;TS#1&gt;:FFS; TS &lt;TS#2&gt;:FFS; TS &lt;TS#n&gt;:FFS]_x000D_
Editor's note: &lt;Add TP note here if needed&gt;_x000D_
WITH: UE having sent INVITE for voice call and continuing the call setup_x000D_
WHEN:  UE receives 200 OK for INVITE with timer tag and without Session-Expires_x000D_
THEN:  UE sends ACK_x000D_
**** TP3: [TS &lt;TS#1&gt;:FFS; TS &lt;TS#2&gt;:FFS; TS &lt;TS#n&gt;:FFS]_x000D_
Editor's note: &lt;Add TP note here if needed&gt;_x000D_
WITH: UE having sent ACK_x000D_
WHEN:  1860 seconds passed without the UE refreshing the session_x000D_
THEN:  UE receives BYE and sends 200 OK for BYE</t>
  </si>
  <si>
    <t>Editor's note: &lt;Add test case note here if needed&gt;_x000D_
**** TP1: [TS &lt;TS#1&gt;:FFS; TS &lt;TS#2&gt;:FFS; TS &lt;TS#n&gt;:FFS]_x000D_
Editor's note: &lt;Add TP note here if needed&gt;_x000D_
WITH: UE being registered to IMS and being configured to use Session Timer and preconditions_x000D_
WHEN:  UE receives INVITE for voice call_x000D_
THEN:  UE continues setup of voice call and finally sends 200 OK for INVITE with Session-Expires being 1800 and setting refresher to uac_x000D_
**** TP2: [TS &lt;TS#1&gt;:FFS; TS &lt;TS#2&gt;:FFS; TS &lt;TS#n&gt;:FFS]_x000D_
Editor's note: &lt;Add TP note here if needed&gt;_x000D_
WITH: Call having been set up_x000D_
WHEN:  900 seconds have passed and UE receives UPDATE to refresh the session_x000D_
THEN:  UE sends 200 OK for UPDATE_x000D_
**** TP3: [TS &lt;TS#1&gt;:FFS; TS &lt;TS#2&gt;:FFS; TS &lt;TS#n&gt;:FFS]_x000D_
Editor's note: &lt;Add TP note here if needed&gt;_x000D_
WITH: UE having sent 200 OK for UPDATE_x000D_
WHEN:  1800 seconds passed_x000D_
THEN:  UE sends BYE</t>
  </si>
  <si>
    <t>Editor's note: &lt;Add test case note here if needed&gt;_x000D_
**** TP1: [TS &lt;TS#1&gt;:FFS; TS &lt;TS#2&gt;:FFS; TS &lt;TS#n&gt;:FFS]_x000D_
WITH: UE being registered to IMS and being configured to use Session Timer and preconditions_x000D_
WHEN:  UE receives INVITE for voice call containing timer tag and Session-Expires value 1800_x000D_
THEN:  UE continues setup of voice call and finally sends 200 OK for INVITE with Session-Expires being 1800 and setting refresher to uac_x000D_
**** TP2: [TS &lt;TS#1&gt;:FFS; TS &lt;TS#2&gt;:FFS; TS &lt;TS#n&gt;:FFS]_x000D_
Editor's note: &lt;Add TP note here if needed&gt;_x000D_
WITH: Call having been set up_x000D_
WHEN:  900 seconds have passed and UE receives UPDATE to refresh the session_x000D_
THEN:  UE sends 200 OK for UPDATE</t>
  </si>
  <si>
    <t>Editor's note: &lt;Add test case note here if needed&gt;_x000D_
**** TP1: [TS &lt;TS#1&gt;:FFS; TS &lt;TS#2&gt;:FFS; TS &lt;TS#n&gt;:FFS]_x000D_
Editor's note: &lt;Add TP note here if needed&gt;_x000D_
WITH: UE being registered to IMS and being configured to use Session Timer and preconditions_x000D_
WHEN:  UE receives INVITE for voice call with Session-Expires value 1800 and refresher set uas_x000D_
THEN:  UE continues setup of voice call and finally sends 200 OK for INVITE with Session-Expires being 1800 and setting refresher to uas_x000D_
**** TP2: [TS &lt;TS#1&gt;:FFS; TS &lt;TS#2&gt;:FFS; TS &lt;TS#n&gt;:FFS]_x000D_
Editor's note: &lt;Add TP note here if needed&gt;_x000D_
WITH: Voice call having been set up_x000D_
WHEN:  900 seconds have passed_x000D_
THEN:  UE sends INVITE to refresh the session_x000D_
**** TP3: [TS &lt;TS#1&gt;:FFS; TS &lt;TS#2&gt;:FFS; TS &lt;TS#n&gt;:FFS]_x000D_
Editor's note: &lt;Add TP note here if needed&gt;_x000D_
WITH: UE having refreshed the session_x000D_
WHEN:  Another 900 seconds have passed_x000D_
THEN:  UE sends another INVITE to refresh the session</t>
  </si>
  <si>
    <t>Editor's note: &lt;Add test case note here if needed&gt;_x000D_
**** TP1: [TS &lt;TS#1&gt;:FFS; TS &lt;TS#2&gt;:FFS; TS &lt;TS#n&gt;:FFS]_x000D_
Editor's note: &lt;Add TP note here if needed&gt;_x000D_
WITH: UE being registered to IMS and being configured to use Session Timer and preconditions_x000D_
WHEN:  UE receives INVITE for voice call without support for Session Timer_x000D_
THEN:  UE continues setup of voice call and finally sends 200 OK for INVITE with Session-Expires being 1800 and setting refresher to uas_x000D_
**** TP2: [TS &lt;TS#1&gt;:FFS; TS &lt;TS#2&gt;:FFS; TS &lt;TS#n&gt;:FFS]_x000D_
Editor's note: &lt;Add TP note here if needed&gt;_x000D_
WITH: Call having been set up_x000D_
WHEN:  900 seconds have passed_x000D_
THEN:  UE sends UPDATE to refresh the session</t>
  </si>
  <si>
    <t>Editor's note: &lt;Add test case note here if needed&gt;_x000D_
**** TP1: [TS &lt;TS#1&gt;:FFS; TS &lt;TS#2&gt;:FFS; TS &lt;TS#n&gt;:FFS]_x000D_
Editor's note: &lt;Add TP note here if needed&gt;_x000D_
WITH: UE being registered to IMS_x000D_
WHEN:  UE is made to activate OIP_x000D_
THEN:  UE authenticates itself using GBA_x000D_
**** TP2: [TS &lt;TS#1&gt;:FFS; TS &lt;TS#2&gt;:FFS; TS &lt;TS#n&gt;:FFS]_x000D_
Editor's note: &lt;Add TP note here if needed&gt;_x000D_
WITH: UE having started authentication using GBA_x000D_
WHEN:  UE receives 200 OK concluding the authentication_x000D_
THEN:  UE sends HTTP request to activate OIP_x000D_
**** TP3: [TS &lt;TS#1&gt;:FFS; TS &lt;TS#2&gt;:FFS; TS &lt;TS#n&gt;:FFS]_x000D_
Editor's note: &lt;Add TP note here if needed&gt;_x000D_
WITH: UE having concluded activation of OIP_x000D_
WHEN:  UE is made to de-activate OIP_x000D_
THEN:  UE sends HTTP request to de-activate OIP</t>
  </si>
  <si>
    <t>Editor's note: &lt;Add test case note here if needed&gt;_x000D_
**** TP1: [TS &lt;TS#1&gt;:FFS; TS &lt;TS#2&gt;:FFS; TS &lt;TS#n&gt;:FFS]_x000D_
Editor's note: &lt;Add TP note here if needed&gt;_x000D_
WITH: UE being registered to IMS_x000D_
WHEN:  UE is made to activate OIR_x000D_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OIR_x000D_
**** TP3: [TS &lt;TS#1&gt;:FFS; TS &lt;TS#2&gt;:FFS; TS &lt;TS#n&gt;:FFS]_x000D_
Editor's note: &lt;Add TP note here if needed&gt;_x000D_
WITH: UE having concluded activation of OIR_x000D_
WHEN:  UE is made to de-activate OIR_x000D_
THEN:  UE sends HTTP request to de-activate OIR</t>
  </si>
  <si>
    <t>Editor's note: &lt;Add test case note here if needed&gt;_x000D_
**** TP1: [TS &lt;TS#1&gt;:FFS; TS &lt;TS#2&gt;:FFS; TS &lt;TS#n&gt;:FFS]_x000D_
Editor's note: &lt;Add TP note here if needed&gt;_x000D_
WITH: UE is registered to IMS and OIR in temporary mode is activated_x000D_
WHEN:  UE is made to initiate a voice call_x000D_
THEN:  UE sends INVITE with "Anonymous" in the From header</t>
  </si>
  <si>
    <t>Editor's note: &lt;Add test case note here if needed&gt;_x000D_
**** TP1: [TS &lt;TS#1&gt;:FFS; TS &lt;TS#2&gt;:FFS; TS &lt;TS#n&gt;:FFS]_x000D_
Editor's note: &lt;Add TP note here if needed&gt;_x000D_
WITH: UE being registered to IMS_x000D_
WHEN:  UE is made to activate TIP_x000D_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TIP_x000D_
**** TP3: [TS &lt;TS#1&gt;:FFS; TS &lt;TS#2&gt;:FFS; TS &lt;TS#n&gt;:FFS]_x000D_
Editor's note: &lt;Add TP note here if needed&gt;_x000D_
WITH: UE having concluded activation of TIP_x000D_
WHEN:  UE is made to de-activate TIP_x000D_
THEN:  UE sends HTTP request to de-activate TIP</t>
  </si>
  <si>
    <t>Editor's note: &lt;Add test case note here if needed&gt;_x000D_
**** TP1: [TS &lt;TS#1&gt;:FFS; TS &lt;TS#2&gt;:FFS; TS &lt;TS#n&gt;:FFS]_x000D_
Editor's note: &lt;Add TP note here if needed&gt;_x000D_
WITH: UE being registered to IMS_x000D_
WHEN:  UE is made to activate TIR_x000D_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TIR_x000D_
**** TP3: [TS &lt;TS#1&gt;:FFS; TS &lt;TS#2&gt;:FFS; TS &lt;TS#n&gt;:FFS]_x000D_
Editor's note: &lt;Add TP note here if needed&gt;_x000D_
WITH: UE having concluded activation of TIR_x000D_
WHEN:  UE is made to de-activate TIR_x000D_
THEN:  UE sends HTTP request to de-activate TIR</t>
  </si>
  <si>
    <t>Editor's note: &lt;Add test case note here if needed&gt;_x000D_
**** TP1: [TS &lt;TS#1&gt;:FFS; TS &lt;TS#2&gt;:FFS; TS &lt;TS#n&gt;:FFS]_x000D_
Editor's note: &lt;Add TP note here if needed&gt;_x000D_
WITH: UE being registered to IMS and TIR in temporary mode being activated_x000D_
WHEN:  UE receives INVITE for a voice call_x000D_
THEN:  UE includes the Privacy header in its 183 Session Progress response and in its 180 Ringing response and in its final 200 OK for INVITE response</t>
  </si>
  <si>
    <t>Editor's note: &lt;Add test case note here if needed&gt;_x000D_
**** TP1: [TS &lt;TS#1&gt;:FFS; TS &lt;TS#2&gt;:FFS; TS &lt;TS#n&gt;:FFS]_x000D_
Editor's note: &lt;Add TP note here if needed&gt;_x000D_
WITH: UE being registered to IMS_x000D_
WHEN:  UE is made to activate CFU_x000D_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CFU_x000D_
**** TP3: [TS &lt;TS#1&gt;:FFS; TS &lt;TS#2&gt;:FFS; TS &lt;TS#n&gt;:FFS]_x000D_
Editor's note: &lt;Add TP note here if needed&gt;_x000D_
WITH: UE having concluded activation of CFU_x000D_
WHEN:  UE is made to de-activate CFU_x000D_
THEN:  UE sends HTTP request to de-activate CFU</t>
  </si>
  <si>
    <t>Editor's note: &lt;Add test case note here if needed&gt;_x000D_
**** TP1: [TS &lt;TS#1&gt;:FFS; TS &lt;TS#2&gt;:FFS; TS &lt;TS#n&gt;:FFS]_x000D_
Editor's note: &lt;Add TP note here if needed&gt;_x000D_
WITH: UE being registered to IMS and being made to initiate a voice call_x000D_
WHEN:  UE sends INVITE and receives a 181 Call Is Being Forwarded response_x000D_
THEN:  UE continues and completes the voice call initiation</t>
  </si>
  <si>
    <t>Editor's note: &lt;Add test case note here if needed&gt;_x000D_
**** TP1: [TS &lt;TS#1&gt;:FFS; TS &lt;TS#2&gt;:FFS; TS &lt;TS#n&gt;:FFS]_x000D_
Editor's note: &lt;Add TP note here if needed&gt;_x000D_
WITH: UE being registed to IMS_x000D_
WHEN:  UE is made to activate CFNL_x000D_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CFNL_x000D_
**** TP3: [TS &lt;TS#1&gt;:FFS; TS &lt;TS#2&gt;:FFS; TS &lt;TS#n&gt;:FFS]_x000D_
Editor's note: &lt;Add TP note here if needed&gt;_x000D_
WITH: UE having concluded activation of CFNL_x000D_
WHEN:  UE is made to de-activate CFLN_x000D_
THEN:  UE sends HTTP request to de-activate CFNL</t>
  </si>
  <si>
    <t xml:space="preserve">Opt 2: RAN5#94 (Feb-22)
</t>
  </si>
  <si>
    <t>Editor's note: &lt;Add test case note here if needed&gt;_x000D_
**** TP1: [TS &lt;TS#1&gt;:FFS; TS &lt;TS#2&gt;:FFS; TS &lt;TS#n&gt;:FFS]_x000D_
Editor's note: &lt;Add TP note here if needed&gt;_x000D_
WITH: UE being registered to IMS_x000D_
WHEN:  UE is made to activate CFB_x000D_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CFB_x000D_
**** TP3: [TS &lt;TS#1&gt;:FFS; TS &lt;TS#2&gt;:FFS; TS &lt;TS#n&gt;:FFS]_x000D_
Editor's note: &lt;Add TP note here if needed&gt;_x000D_
WITH: UE having concluded activation of CFB_x000D_
WHEN:  UE is made to de-activate CFB_x000D_
THEN:  UE sends HTTP request to de-activate CFB</t>
  </si>
  <si>
    <t>Editor's note: &lt;Add test case note here if needed&gt;_x000D_
**** TP1: [TS &lt;TS#1&gt;:FFS; TS &lt;TS#2&gt;:FFS; TS &lt;TS#n&gt;:FFS]_x000D_
Editor's note: &lt;Add TP note here if needed&gt;_x000D_
WITH: UE being registered to IMS_x000D_
WHEN:  UE is made to activate CFNRc_x000D_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CFNRc_x000D_
**** TP3: [TS &lt;TS#1&gt;:FFS; TS &lt;TS#2&gt;:FFS; TS &lt;TS#n&gt;:FFS]_x000D_
Editor's note: &lt;Add TP note here if needed&gt;_x000D_
WITH: UE having concluded activation of CFNRc_x000D_
WHEN:  UE is made to de-activate CFNRc_x000D_
THEN:  UE sends HTTP request to de-activate CFNRc</t>
  </si>
  <si>
    <t>Editor's note: &lt;Add test case note here if needed&gt;_x000D_
**** TP1: [TS &lt;TS#1&gt;:FFS; TS &lt;TS#2&gt;:FFS; TS &lt;TS#n&gt;:FFS]_x000D_
Editor's note: &lt;Add TP note here if needed&gt;_x000D_
WITH: UE being registered to IMS_x000D_
WHEN:  UE is made to activate CFNR_x000D_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CFNR_x000D_
**** TP3: [TS &lt;TS#1&gt;:FFS; TS &lt;TS#2&gt;:FFS; TS &lt;TS#n&gt;:FFS]_x000D_
Editor's note: &lt;Add TP note here if needed&gt;_x000D_
WITH: UE having concluded activation of CFNR_x000D_
WHEN:  UE is made to de-activate CFNR_x000D_
THEN:  UE sends HTTP request to de-activate CFNR</t>
  </si>
  <si>
    <t>Editor's note: &lt;Add test case note here if needed&gt;_x000D_
**** TP1: [TS &lt;TS#1&gt;:FFS; TS &lt;TS#2&gt;:FFS; TS &lt;TS#n&gt;:FFS]_x000D_
Editor's note: &lt;Add TP note here if needed&gt;_x000D_
WITH: UE being registered to IMS_x000D_
WHEN:  UE is made to activate incoming communication barring for all calls (ICB)_x000D_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ICB_x000D_
**** TP3: [TS &lt;TS#1&gt;:FFS; TS &lt;TS#2&gt;:FFS; TS &lt;TS#n&gt;:FFS]_x000D_
Editor's note: &lt;Add TP note here if needed&gt;_x000D_
WITH: UE having concluded activation of ICB_x000D_
WHEN:  UE is made to de-activate ICB_x000D_
THEN:  UE sends HTTP request to de-activate ICB</t>
  </si>
  <si>
    <t>Editor's note: &lt;Add test case note here if needed&gt;_x000D_
**** TP1: [TS &lt;TS#1&gt;:FFS; TS &lt;TS#2&gt;:FFS; TS &lt;TS#n&gt;:FFS]_x000D_
Editor's note: &lt;Add TP note here if needed&gt;_x000D_
WITH: UE being registered to IMS_x000D_
WHEN:  UE is made to activate incoming communication barring except for a specific user (ICBESU)_x000D_
THEN:  UE authenticates itself using Digest_x000D_
**** TP2: [TS &lt;TS#1&gt;:FFS; TS &lt;TS#2&gt;:FFS; TS &lt;TS#n&gt;:FFS]_x000D_
Editor's note: &lt;Add TP note here if needed&gt;_x000D_
WITH: UE having started authentication using Digest_x000D_
WHEN:  UE receives 200 OK concluding the authentication_x000D_
THEN:  UE sends HTTP request to activate ICBESU_x000D_
**** TP3: [TS &lt;TS#1&gt;:FFS; TS &lt;TS#2&gt;:FFS; TS &lt;TS#n&gt;:FFS]_x000D_
Editor's note: &lt;Add TP note here if needed&gt;_x000D_
WITH: UE having concluded activation of ICBESU_x000D_
WHEN:  UE is made to de-activate ICBESU_x000D_
THEN:  UE sends HTTP request to de-activate ICBESU</t>
  </si>
  <si>
    <t>Editor's note: &lt;Add test case note here if needed&gt;_x000D_
**** TP1: [TS &lt;TS#1&gt;:FFS; TS &lt;TS#2&gt;:FFS; TS &lt;TS#n&gt;:FFS]_x000D_
Editor's note: &lt;Add TP note here if needed&gt;_x000D_
WITH: UE being registered to IMS_x000D_
WHEN:  UE is made to activate ACR_x000D_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ACR_x000D_
**** TP3: [TS &lt;TS#1&gt;:FFS; TS &lt;TS#2&gt;:FFS; TS &lt;TS#n&gt;:FFS]_x000D_
Editor's note: &lt;Add TP note here if needed&gt;_x000D_
WITH: UE having concluded activation of ACR_x000D_
WHEN:  UE is made to de-activate ACR_x000D_
THEN:  UE sends HTTP request to de-activate ACR</t>
  </si>
  <si>
    <t>Editor's note: &lt;Add test case note here if needed&gt;_x000D_
**** TP1: [TS &lt;TS#1&gt;:FFS; TS &lt;TS#2&gt;:FFS; TS &lt;TS#n&gt;:FFS]_x000D_
Editor's note: &lt;Add TP note here if needed&gt;_x000D_
WITH: UE being registered to IMS_x000D_
WHEN:  UE is made to activate barring of all Outgoing Calls (OCB)_x000D_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OCB_x000D_
**** TP3: [TS &lt;TS#1&gt;:FFS; TS &lt;TS#2&gt;:FFS; TS &lt;TS#n&gt;:FFS]_x000D_
Editor's note: &lt;Add TP note here if needed&gt;_x000D_
WITH: UE having concluded activation of OCB_x000D_
WHEN:  UE is made to de-activate OCB_x000D_
THEN:  UE sends HTTP request to de-activate OCB</t>
  </si>
  <si>
    <t>Editor's note: &lt;Add test case note here if needed&gt;_x000D_
**** TP1: [TS &lt;TS#1&gt;:FFS; TS &lt;TS#2&gt;:FFS; TS &lt;TS#n&gt;:FFS]_x000D_
Editor's note: &lt;Add TP note here if needed&gt;_x000D_
WITH: UE being registered to IMS_x000D_
WHEN:  UE is made to activate barring of all Outgoing Calls (OCB intl)_x000D_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OCB intl_x000D_
**** TP3: [TS &lt;TS#1&gt;:FFS; TS &lt;TS#2&gt;:FFS; TS &lt;TS#n&gt;:FFS]_x000D_
Editor's note: &lt;Add TP note here if needed&gt;_x000D_
WITH: UE having concluded activation of OCB intl_x000D_
WHEN:  UE is made to de-activate OCB intl_x000D_
THEN:  UE sends HTTP request to de-activate OCB intl</t>
  </si>
  <si>
    <t>Editor's note: &lt;Add test case note here if needed&gt;_x000D_
**** TP1: [TS &lt;TS#1&gt;:FFS; TS &lt;TS#2&gt;:FFS; TS &lt;TS#n&gt;:FFS]_x000D_
Editor's note: &lt;Add TP note here if needed&gt;_x000D_
WITH: UE being registered to IMS_x000D_
WHEN:  UE is made to activate Barring of Outgoing International Calls ex Home Country (OCB intl exHC)_x000D_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OCB intl exHC_x000D_
**** TP3: [TS &lt;TS#1&gt;:FFS; TS &lt;TS#2&gt;:FFS; TS &lt;TS#n&gt;:FFS]_x000D_
Editor's note: &lt;Add TP note here if needed&gt;_x000D_
WITH: UE having concluded activation of OCB intl exHC_x000D_
WHEN:  UE is made to de-activate OCB intl exHC_x000D_
THEN:  UE sends HTTP request to de-activate OCB intl exHC</t>
  </si>
  <si>
    <t>Editor's note: &lt;Add test case note here if needed&gt;_x000D_
**** TP1: [TS &lt;TS#1&gt;:FFS; TS &lt;TS#2&gt;:FFS; TS &lt;TS#n&gt;:FFS]_x000D_
Editor's note: &lt;Add TP note here if needed&gt;_x000D_
WITH: UE being registered to IMS_x000D_
WHEN:  UE is made to activate Barring of Outgoing International Calls when roaming (OCB intl roam)_x000D_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OCB intl roam_x000D_
**** TP3: [TS &lt;TS#1&gt;:FFS; TS &lt;TS#2&gt;:FFS; TS &lt;TS#n&gt;:FFS]_x000D_
Editor's note: &lt;Add TP note here if needed&gt;_x000D_
WITH: UE having concluded activation of OCB intl roam_x000D_
WHEN:  UE is made to de-activate OCB intl roam_x000D_
THEN:  UE sends HTTP request to de-activate OCB intl roam</t>
  </si>
  <si>
    <t>Editor's note: &lt;Add test case note here if needed&gt;_x000D_
**** TP1: [TS &lt;TS#1&gt;:FFS; TS &lt;TS#2&gt;:FFS; TS &lt;TS#n&gt;:FFS]_x000D_
Editor's note: &lt;Add TP note here if needed&gt;_x000D_
WITH: UE being registered to IMS_x000D_
WHEN:  UE is made to activate Barring of Incoming Calls When Roaming (ICB roam)_x000D_
THEN:  UE authenticates itself using GBA or Digest_x000D_
**** TP2: [TS &lt;TS#1&gt;:FFS; TS &lt;TS#2&gt;:FFS; TS &lt;TS#n&gt;:FFS]_x000D_
Editor's note: &lt;Add TP note here if needed&gt;_x000D_
WITH: UE having started authentication_x000D_
WHEN:  UE receives 200 OK concluding the authentication_x000D_
THEN:  UE sends HTTP request to activate ICB roam_x000D_
**** TP3: [TS &lt;TS#1&gt;:FFS; TS &lt;TS#2&gt;:FFS; TS &lt;TS#n&gt;:FFS]_x000D_
Editor's note: &lt;Add TP note here if needed&gt;_x000D_
WITH: UE having concluded activation of ICB roam_x000D_
WHEN:  UE is made to de-activate ICB roam_x000D_
THEN:  UE sends HTTP request to de-activate ICB roam</t>
  </si>
  <si>
    <t>Editor's note: &lt;Add test case note here if needed&gt;_x000D_
**** TP1: [TS &lt;TS#1&gt;:FFS; TS &lt;TS#2&gt;:FFS; TS &lt;TS#n&gt;:FFS]_x000D_
Editor's note: &lt;Add TP note here if needed&gt;_x000D_
WITH: UE being registered to IMS and having set up a voice call_x000D_
WHEN:  UE is being made to hold the call_x000D_
THEN:  UE sends re-INVITE or UPDATE, and completes the call hold procedure_x000D_
**** TP2: [TS &lt;TS#1&gt;:FFS; TS &lt;TS#2&gt;:FFS; TS &lt;TS#n&gt;:FFS]_x000D_
Editor's note: &lt;Add TP note here if needed&gt;_x000D_
WITH: UE having put the voice call on hold_x000D_
WHEN:  UE is being made to resume the call_x000D_
THEN:  UE sends re-INVITE or UPDATE, and completes the call resume procedure</t>
  </si>
  <si>
    <t>Editor's note: &lt;Add test case note here if needed&gt;_x000D_
**** TP1: [TS &lt;TS#1&gt;:FFS; TS &lt;TS#2&gt;:FFS; TS &lt;TS#n&gt;:FFS]_x000D_
Editor's note: &lt;Add TP note here if needed&gt;_x000D_
WITH: UE being registered to IMS and having set up a video call_x000D_
WHEN:  UE is being made to hold the call_x000D_
THEN:  UE sends re-INVITE or UPDATE, and completes the call hold procedure_x000D_
**** TP2: [TS &lt;TS#1&gt;:FFS; TS &lt;TS#2&gt;:FFS; TS &lt;TS#n&gt;:FFS]_x000D_
Editor's note: &lt;Add TP note here if needed&gt;_x000D_
WITH: UE having put the video call on hold_x000D_
WHEN:  UE is being made to resume the call_x000D_
THEN:  UE sends re-INVITE or UPDATE, and completes the call resume procedure</t>
  </si>
  <si>
    <t>Editor's note: &lt;Add test case note here if needed&gt;_x000D_
**** TP1: [TS &lt;TS#1&gt;:FFS; TS &lt;TS#2&gt;:FFS; TS &lt;TS#n&gt;:FFS]_x000D_
Editor's note: &lt;Add TP note here if needed&gt;_x000D_
WITH: UE being registered to IMS and having set up an MO voice call_x000D_
WHEN:  UE receives re-INVITE including call hold instructions_x000D_
THEN:  UE may send 100 Trying and sends 200 OK for re-INVITE_x000D_
**** TP2: [TS &lt;TS#1&gt;:FFS; TS &lt;TS#2&gt;:FFS; TS &lt;TS#n&gt;:FFS]_x000D_
Editor's note: &lt;Add TP note here if needed&gt;_x000D_
WITH: UE having responded to re-INVITE for call hold_x000D_
WHEN:  UE receives ACK followed by re-INVITE including call resume instructions_x000D_
THEN:  UE may send 100 Trying and sends 200 OK for re-INVITE_x000D_
**** TP3: [TS &lt;TS#1&gt;:FFS; TS &lt;TS#2&gt;:FFS; TS &lt;TS#n&gt;:FFS]_x000D_
Editor's note: &lt;Add TP note here if needed&gt;_x000D_
WITH: UE having concluded the call resume procedure_x000D_
WHEN:  UE is being made to release the call_x000D_
THEN:  UE sends BYE</t>
  </si>
  <si>
    <t>Editor's note: &lt;Add test case note here if needed&gt;_x000D_
**** TP1: [TS &lt;TS#1&gt;:FFS; TS &lt;TS#2&gt;:FFS; TS &lt;TS#n&gt;:FFS]_x000D_
Editor's note: &lt;Add TP note here if needed&gt;_x000D_
WITH: UE being registered to IMS and having set up an MO video call_x000D_
WHEN:  UE receives re-INVITE including call hold instructions_x000D_
THEN:  UE may send 100 Trying and sends 200 OK for re-INVITE_x000D_
**** TP2: [TS &lt;TS#1&gt;:FFS; TS &lt;TS#2&gt;:FFS; TS &lt;TS#n&gt;:FFS]_x000D_
Editor's note: &lt;Add TP note here if needed&gt;_x000D_
WITH: UE having responded to re-INVITE for call hold_x000D_
WHEN:  UE receives ACK followed by re-INVITE including call resume instructions_x000D_
THEN:  UE may send 100 Trying and sends 200 OK for re-INVITE_x000D_
**** TP3: [TS &lt;TS#1&gt;:FFS; TS &lt;TS#2&gt;:FFS; TS &lt;TS#n&gt;:FFS]_x000D_
Editor's note: &lt;Add TP note here if needed&gt;_x000D_
WITH: UE having concluded the call resume procedure_x000D_
WHEN:  UE is being made to release the call_x000D_
THEN:  UE sends BYE</t>
  </si>
  <si>
    <t>Editor's note: &lt;Add test case note here if needed&gt;_x000D_
**** TP1: [TS &lt;TS#1&gt;:FFS; TS &lt;TS#2&gt;:FFS; TS &lt;TS#n&gt;:FFS]_x000D_
Editor's note: &lt;Add TP note here if needed&gt;_x000D_
WITH: UE being configured to subscribe to MWI_x000D_
WHEN:  UE registers to IMS_x000D_
THEN:  UE subscribes to MWI and to reg event_x000D_
**** TP2: [TS &lt;TS#1&gt;:FFS; TS &lt;TS#2&gt;:FFS; TS &lt;TS#n&gt;:FFS]_x000D_
Editor's note: &lt;Add TP note here if needed&gt;_x000D_
WITH: UE being registered to MWI and reg event_x000D_
WHEN:  UE receives initial NOTIFY for MWI_x000D_
THEN:  UE sends 200 OK_x000D_
**** TP3: [TS &lt;TS#1&gt;:FFS; TS &lt;TS#2&gt;:FFS; TS &lt;TS#n&gt;:FFS]_x000D_
Editor's note: &lt;Add TP note here if needed&gt;_x000D_
WITH: UE being registered to MWI and reg event_x000D_
WHEN:  UE receives second NOTIFY for MWI indicating one voice message waiting_x000D_
THEN:  UE sends 200 OK_x000D_
**** TP4: [TS &lt;TS#1&gt;:FFS; TS &lt;TS#2&gt;:FFS; TS &lt;TS#n&gt;:FFS]_x000D_
Editor's note: &lt;Add TP note here if needed&gt;_x000D_
WITH: UE being registered to MWI and reg event_x000D_
WHEN:  UE receives NOTIFY for reg event_x000D_
THEN:  UE sends 200 OK</t>
  </si>
  <si>
    <t>Editor's note: &lt;Add test case note here if needed&gt;_x000D_
**** TP1: [TS &lt;TS#1&gt;:FFS; TS &lt;TS#2&gt;:FFS; TS &lt;TS#n&gt;:FFS]_x000D_
Editor's note: &lt;Add TP note here if needed&gt;_x000D_
WITH: UE being registered to IMS_x000D_
WHEN:  UE is made to start a conference call_x000D_
THEN:  UE sends INVITE to the conference factory and completes the conference call initiation and subscribes to conference event_x000D_
**** TP2: [TS &lt;TS#1&gt;:FFS; TS &lt;TS#2&gt;:FFS; TS &lt;TS#n&gt;:FFS]_x000D_
Editor's note: &lt;Add TP note here if needed&gt;_x000D_
WITH: Conference call going on_x000D_
WHEN:  UE is made to leave the call_x000D_
THEN:  UE sends BYE and processes notification for conf event if any</t>
  </si>
  <si>
    <t>Editor's note: &lt;Add test case note here if needed&gt;_x000D_
**** TP1: [TS &lt;TS#1&gt;:FFS; TS &lt;TS#2&gt;:FFS; TS &lt;TS#n&gt;:FFS]_x000D_
Editor's note: &lt;Add TP note here if needed&gt;_x000D_
WITH: UE being registered to IMS_x000D_
WHEN:  UE is made to start a conference call_x000D_
THEN:  UE sends INVITE to the conference factory and completes the conference call initiation and subscribes to conference event_x000D_
**** TP2: [TS &lt;TS#1&gt;:FFS; TS &lt;TS#2&gt;:FFS; TS &lt;TS#n&gt;:FFS]_x000D_
Editor's note: &lt;Add TP note here if needed&gt;_x000D_
WITH: Conference call going on_x000D_
WHEN:  UE is made to invite another user to the conference call_x000D_
THEN:  UE sends REFER to the conference focus_x000D_
**** TP3: [TS &lt;TS#1&gt;:FFS; TS &lt;TS#2&gt;:FFS; TS &lt;TS#n&gt;:FFS]_x000D_
Editor's note: &lt;Add TP note here if needed&gt;_x000D_
WITH: UE having invited another user to the conference call_x000D_
WHEN:  UE receives 202 Accepted followed by notification messages for the REFER request, the confirmation on the other user and conditional conference event package_x000D_
THEN:  UE sends 200 OK for each received NOTIFY request_x000D_
**** TP4: [TS &lt;TS#1&gt;:FFS; TS &lt;TS#2&gt;:FFS; TS &lt;TS#n&gt;:FFS]_x000D_
Editor's note: &lt;Add TP note here if needed&gt;_x000D_
WITH: Conference call going on_x000D_
WHEN:  UE is made to leave the call_x000D_
THEN:  UE sends BYE and processes notification for conf event if any</t>
  </si>
  <si>
    <t>Editor's note: &lt;Add test case note here if needed&gt;_x000D_
**** TP1: [TS &lt;TS#1&gt;:FFS; TS &lt;TS#2&gt;:FFS; TS &lt;TS#n&gt;:FFS]_x000D_
Editor's note: &lt;Add TP note here if needed&gt;_x000D_
WITH: UE being registered to IMS_x000D_
WHEN:  UE is made to start a video conference call_x000D_
THEN:  UE sends INVITE to the conference factory and completes the conference call initiation and subscribes to conference event_x000D_
**** TP2: [TS &lt;TS#1&gt;:FFS; TS &lt;TS#2&gt;:FFS; TS &lt;TS#n&gt;:FFS]_x000D_
Editor's note: &lt;Add TP note here if needed&gt;_x000D_
WITH: Video conference call going on_x000D_
WHEN:  UE is made to invite another user to the video conference call_x000D_
THEN:  UE sends REFER to the conference focus_x000D_
**** TP3: [TS &lt;TS#1&gt;:FFS; TS &lt;TS#2&gt;:FFS; TS &lt;TS#n&gt;:FFS]_x000D_
Editor's note: &lt;Add TP note here if needed&gt;_x000D_
WITH: UE having invited another user to the video conference call_x000D_
WHEN:  UE receives 202 Accepted followed by notification messages for the REFER request, the confirmation on the other user and conditional conference event package_x000D_
THEN:  UE sends 200 OK for each received NOTIFY request_x000D_
**** TP4: [TS &lt;TS#1&gt;:FFS; TS &lt;TS#2&gt;:FFS; TS &lt;TS#n&gt;:FFS]_x000D_
Editor's note: &lt;Add TP note here if needed&gt;_x000D_
WITH: Video conference call going on_x000D_
WHEN:  UE is made to leave the call_x000D_
THEN:  UE sends BYE and processes notification for conf event if any</t>
  </si>
  <si>
    <t>Editor's note: &lt;Add test case note here if needed&gt;_x000D_
**** TP1: [TS &lt;TS#1&gt;:FFS; TS &lt;TS#2&gt;:FFS; TS &lt;TS#n&gt;:FFS]_x000D_
Editor's note: &lt;Add TP note here if needed&gt;_x000D_
WITH: UE being registered to IMS and having set up an MO voice call with A_x000D_
WHEN:  UE is made to start a three way voice call_x000D_
THEN:  UE sends re-INVITE or UPDATE, and completes the call hold procedure with A_x000D_
**** TP2: [TS &lt;TS#1&gt;:FFS; TS &lt;TS#2&gt;:FFS; TS &lt;TS#n&gt;:FFS]_x000D_
Editor's note: &lt;Add TP note here if needed&gt;_x000D_
WITH: UE being in the process of starting a three way voice call_x000D_
WHEN:  UE having put A on hold_x000D_
THEN:  UE initiates a voice call with B_x000D_
**** TP3: [TS &lt;TS#1&gt;:FFS; TS &lt;TS#2&gt;:FFS; TS &lt;TS#n&gt;:FFS]_x000D_
Editor's note: &lt;Add TP note here if needed&gt;_x000D_
WITH: UE being in the process of starting a three way voice call_x000D_
WHEN:  UE having initiated a voice call with B_x000D_
THEN:  UE sends re-INVITE or UPDATE, and completes the call hold procedure with B_x000D_
**** TP4: [TS &lt;TS#1&gt;:FFS; TS &lt;TS#2&gt;:FFS; TS &lt;TS#n&gt;:FFS]_x000D_
Editor's note: &lt;Add TP note here if needed&gt;_x000D_
WITH: UE being in the process of starting a three way voice call_x000D_
WHEN:  UE having put both A and B on hold_x000D_
THEN:  UE sends INVITE to the conference factory and completes the conference call initiation and subscribes to conference event_x000D_
**** TP5: [TS &lt;TS#1&gt;:FFS; TS &lt;TS#2&gt;:FFS; TS &lt;TS#n&gt;:FFS]_x000D_
Editor's note: &lt;Add TP note here if needed&gt;_x000D_
WITH: UE being in the process of starting a three way voice call_x000D_
WHEN:  UE having created a call at the conference factory_x000D_
THEN:  UE sends REFER to the conference focus in order to invite A_x000D_
**** TP6: [TS &lt;TS#1&gt;:FFS; TS &lt;TS#2&gt;:FFS; TS &lt;TS#n&gt;:FFS]_x000D_
Editor's note: &lt;Add TP note here if needed&gt;_x000D_
WITH: UE having invited A to the conference call_x000D_
WHEN:  UE receives 202 Accepted followed by notification messages for the REFER request, the confirmation on A and conditional conference event package_x000D_
THEN:  UE sends 200 OK for each received NOTIFY request_x000D_
**** TP7: [TS &lt;TS#1&gt;:FFS; TS &lt;TS#2&gt;:FFS; TS &lt;TS#n&gt;:FFS]_x000D_
Editor's note: &lt;Add TP note here if needed&gt;_x000D_
WITH: UE being in the process of starting a three way voice call_x000D_
WHEN:  UE having completed the invitation of A_x000D_
THEN:  UE sends REFER to the conference focus in order to invite B_x000D_
**** TP8: [TS &lt;TS#1&gt;:FFS; TS &lt;TS#2&gt;:FFS; TS &lt;TS#n&gt;:FFS]_x000D_
Editor's note: &lt;Add TP note here if needed&gt;_x000D_
WITH: UE having invited B to the conference call_x000D_
WHEN:  UE receives 202 Accepted followed by notification messages for the REFER request, the confirmation on B and conditional conference event package_x000D_
THEN:  UE sends 200 OK for each received NOTIFY request</t>
  </si>
  <si>
    <t>Editor's note: &lt;Add test case note here if needed&gt;_x000D_
**** TP1: [TS &lt;TS#1&gt;:FFS; TS &lt;TS#2&gt;:FFS; TS &lt;TS#n&gt;:FFS]_x000D_
Editor's note: &lt;Add TP note here if needed&gt;_x000D_
WITH: UE being registered to IMS and having set up an MO video call with A_x000D_
WHEN:  UE is made to start a three way video call_x000D_
THEN:  UE sends re-INVITE or UPDATE, and completes the call hold procedure with A_x000D_
**** TP2: [TS &lt;TS#1&gt;:FFS; TS &lt;TS#2&gt;:FFS; TS &lt;TS#n&gt;:FFS]_x000D_
Editor's note: &lt;Add TP note here if needed&gt;_x000D_
WITH: UE being in the process of starting a three way video call_x000D_
WHEN:  UE having put A on hold_x000D_
THEN:  UE initiates a video call with B_x000D_
**** TP3: [TS &lt;TS#1&gt;:FFS; TS &lt;TS#2&gt;:FFS; TS &lt;TS#n&gt;:FFS]_x000D_
Editor's note: &lt;Add TP note here if needed&gt;_x000D_
WITH: UE being in the process of starting a three way video call_x000D_
WHEN:  UE having initiated a video call with B_x000D_
THEN:  UE sends re-INVITE or UPDATE, and completes the call hold procedure with B_x000D_
**** TP4: [TS &lt;TS#1&gt;:FFS; TS &lt;TS#2&gt;:FFS; TS &lt;TS#n&gt;:FFS]_x000D_
Editor's note: &lt;Add TP note here if needed&gt;_x000D_
WITH: UE being in the process of starting a three way video call_x000D_
WHEN:  UE having put both A and B on hold_x000D_
THEN:  UE sends INVITE to the conference factory and completes the video conference call initiation and subscribes to conference event_x000D_
**** TP5: [TS &lt;TS#1&gt;:FFS; TS &lt;TS#2&gt;:FFS; TS &lt;TS#n&gt;:FFS]_x000D_
Editor's note: &lt;Add TP note here if needed&gt;_x000D_
WITH: UE being in the process of starting a three way video call_x000D_
WHEN:  UE having created a call at the conference factory_x000D_
THEN:  UE sends REFER to the conference focus in order to invite A_x000D_
**** TP6: [TS &lt;TS#1&gt;:FFS; TS &lt;TS#2&gt;:FFS; TS &lt;TS#n&gt;:FFS]_x000D_
Editor's note: &lt;Add TP note here if needed&gt;_x000D_
WITH: UE having invited A to the video conference call_x000D_
WHEN:  UE receives 202 Accepted followed by notification messages for the REFER request, the confirmation on A and conditional conference event package_x000D_
THEN:  UE sends 200 OK for each received NOTIFY request_x000D_
**** TP7: [TS &lt;TS#1&gt;:FFS; TS &lt;TS#2&gt;:FFS; TS &lt;TS#n&gt;:FFS]_x000D_
Editor's note: &lt;Add TP note here if needed&gt;_x000D_
WITH: UE being in the process of starting a three way video call_x000D_
WHEN:  UE having completed the invitation of A_x000D_
THEN:  UE sends REFER to the conference focus in order to invite B_x000D_
**** TP8: [TS &lt;TS#1&gt;:FFS; TS &lt;TS#2&gt;:FFS; TS &lt;TS#n&gt;:FFS]_x000D_
Editor's note: &lt;Add TP note here if needed&gt;_x000D_
WITH: UE having invited B to the video conference call_x000D_
WHEN:  UE receives 202 Accepted followed by notification messages for the REFER request, the confirmation on B and conditional conference event package_x000D_
THEN:  UE sends 200 OK for each received NOTIFY request</t>
  </si>
  <si>
    <t>Editor's note: &lt;Add test case note here if needed&gt;_x000D_
**** TP1: [TS &lt;TS#1&gt;:FFS; TS &lt;TS#2&gt;:FFS; TS &lt;TS#n&gt;:FFS]_x000D_
Editor's note: &lt;Add TP note here if needed&gt;_x000D_
WITH: UE being registered to IMS and having established a voice call with A (the transferee)_x000D_
WHEN:  UE is being made to attempt Consultative Call Transfer_x000D_
THEN:  UE puts A on hold and sets up voice call with B (the transfer target) and puts B on hold and sends REFER to the transferee_x000D_
**** TP2: [TS &lt;TS#1&gt;:FFS; TS &lt;TS#2&gt;:FFS; TS &lt;TS#n&gt;:FFS]_x000D_
Editor's note: &lt;Add TP note here if needed&gt;_x000D_
WITH: UE having initiated consultative call transfer_x000D_
WHEN:  UE receives NOTIFY_x000D_
THEN:  UE sends 200 OK response for NOTIFY_x000D_
**** TP3: [TS &lt;TS#1&gt;:FFS; TS &lt;TS#2&gt;:FFS; TS &lt;TS#n&gt;:FFS]_x000D_
Editor's note: &lt;Add TP note here if needed&gt;_x000D_
WITH: UE having processed the NOTIFY exchange_x000D_
WHEN:  UE receives instruction to be put on hold by A_x000D_
THEN:  UE processes call hold instruction and responds to it_x000D_
**** TP4: [TS &lt;TS#1&gt;:FFS; TS &lt;TS#2&gt;:FFS; TS &lt;TS#n&gt;:FFS]_x000D_
Editor's note: &lt;Add TP note here if needed&gt;_x000D_
WITH: UE having been put on hold by A_x000D_
WHEN:  UE receives BYE from B_x000D_
THEN:  UE sends 200 OK for BYE_x000D_
**** TP5: [TS &lt;TS#1&gt;:FFS; TS &lt;TS#2&gt;:FFS; TS &lt;TS#n&gt;:FFS]_x000D_
Editor's note: &lt;Add TP note here if needed&gt;_x000D_
WITH: Call with B having ended_x000D_
WHEN:  UE receives NOTIFY from A_x000D_
THEN:  UE sends 200 OK for NOTIFY and may send BYE</t>
  </si>
  <si>
    <t>Editor's note: &lt;Add test case note here if needed&gt;_x000D_
**** TP1: [TS &lt;TS#1&gt;:FFS; TS &lt;TS#2&gt;:FFS; TS &lt;TS#n&gt;:FFS]_x000D_
Editor's note: &lt;Add TP note here if needed&gt;_x000D_
WITH: UE being registered to IMS and having initiated an MO voice call with preconditions_x000D_
WHEN:  UE receives INVITE for MT voice call with preconditions_x000D_
THEN:  UE continues voice call initiation until 180 Ringing (including conditional PRACK/200 OK)_x000D_
**** TP2: [TS &lt;TS#1&gt;:FFS; TS &lt;TS#2&gt;:FFS; TS &lt;TS#n&gt;:FFS]_x000D_
Editor's note: &lt;Add TP note here if needed&gt;_x000D_
WITH: UE having continued initiation of incoming voice call until 180 Ringing_x000D_
WHEN:  UE is being made to terminate the MO voice call_x000D_
THEN:  UE sends BYE for the MO voice call_x000D_
**** TP3: [TS &lt;TS#1&gt;:FFS; TS &lt;TS#2&gt;:FFS; TS &lt;TS#n&gt;:FFS]_x000D_
Editor's note: &lt;Add TP note here if needed&gt;_x000D_
WITH: UE having terminated the MO voice call_x000D_
WHEN:  UE is being made to accept the incoming MT voice call_x000D_
THEN:  UE sends 200 OK for INVITE</t>
  </si>
  <si>
    <t>Editor's note: &lt;Add test case note here if needed&gt;_x000D_
**** TP1: [TS &lt;TS#1&gt;:FFS; TS &lt;TS#2&gt;:FFS; TS &lt;TS#n&gt;:FFS]_x000D_
Editor's note: &lt;Add TP note here if needed&gt;_x000D_
WITH: UE being registered to IMS and having initiated an MO voice call with preconditions_x000D_
WHEN:  UE receives INVITE for MT voice call with preconditions_x000D_
THEN:  UE continues voice call initiation until 180 Ringing (including conditional PRACK/200 OK)_x000D_
**** TP2: [TS &lt;TS#1&gt;:FFS; TS &lt;TS#2&gt;:FFS; TS &lt;TS#n&gt;:FFS]_x000D_
Editor's note: &lt;Add TP note here if needed&gt;_x000D_
WITH: UE having continued initiation of incoming voice call until 180 Ringing_x000D_
WHEN:  UE receives CANCEL for incoming voice call_x000D_
THEN:  UE responds with 200 OK and 487 Request Terminated responses</t>
  </si>
  <si>
    <t>Editor's note: &lt;Add test case note here if needed&gt;_x000D_
**** TP1: [TS &lt;TS#1&gt;:FFS; TS &lt;TS#2&gt;:FFS; TS &lt;TS#n&gt;:FFS]_x000D_
Editor's note: &lt;Add TP note here if needed&gt;_x000D_
WITH: UE being registered to IMS and configured to use GBA authentication_x000D_
WHEN:  UE is made to activate OIP_x000D_
THEN:  UE authenticates itself using GBA_x000D_
**** TP2: [TS &lt;TS#1&gt;:FFS; TS &lt;TS#2&gt;:FFS; TS &lt;TS#n&gt;:FFS]_x000D_
Editor's note: &lt;Add TP note here if needed&gt;_x000D_
WITH: UE having started GBA authentication_x000D_
WHEN:  UE receives 200 OK concluding the authentication_x000D_
THEN:  UE sends HTTP request to activate OIP</t>
  </si>
  <si>
    <t>Editor's note: &lt;Add test case note here if needed&gt;_x000D_
**** TP1: [TS &lt;TS#1&gt;:FFS; TS &lt;TS#2&gt;:FFS; TS &lt;TS#n&gt;:FFS]_x000D_
Editor's note: &lt;Add TP note here if needed&gt;_x000D_
WITH: UE being registered to IMS and configured to use Digest authentication_x000D_
WHEN:  UE is made to activate OIP_x000D_
THEN:  UE authenticates itself using Digest_x000D_
**** TP2: [TS &lt;TS#1&gt;:FFS; TS &lt;TS#2&gt;:FFS; TS &lt;TS#n&gt;:FFS]_x000D_
Editor's note: &lt;Add TP note here if needed&gt;_x000D_
WITH: UE having started authentication using Digest_x000D_
WHEN:  UE receives 200 OK concluding the authentication_x000D_
THEN:  UE sends HTTP request to activate OIP</t>
  </si>
  <si>
    <t>Editor's note: &lt;Add test case note here if needed&gt;_x000D_
**** TP1: [TS &lt;TS#1&gt;:FFS; TS &lt;TS#2&gt;:FFS; TS &lt;TS#n&gt;:FFS]_x000D_
WITH: UE being registered to IMS_x000D_
WHEN:  UE is being made to attempt user intiated USSI_x000D_
THEN:  UE sends INVITE with SDP and ussd+xml bodies_x000D_
**** TP2: [TS &lt;TS#1&gt;:FFS; TS &lt;TS#2&gt;:FFS; TS &lt;TS#n&gt;:FFS]_x000D_
Editor's note: &lt;Add TP note here if needed&gt;_x000D_
WITH: UE having sent INVITE_x000D_
WHEN:  UE receiving 100 Trying  followed by 200 OK_x000D_
THEN:  UE completes session initiation by sending ACK_x000D_
**** TP3: [TS &lt;TS#1&gt;:FFS; TS &lt;TS#2&gt;:FFS; TS &lt;TS#n&gt;:FFS]_x000D_
Editor's note: &lt;Add TP note here if needed&gt;_x000D_
WITH: Session initiation being completed_x000D_
WHEN:  UE receives BYE containing ussd+xml body with ussd string and language element_x000D_
THEN:  UE sends 200 OK response for BYE</t>
  </si>
  <si>
    <t>Editor's note: &lt;Add test case note here if needed&gt;_x000D_
**** TP1: [TS &lt;TS#1&gt;:FFS; TS &lt;TS#2&gt;:FFS; TS &lt;TS#n&gt;:FFS]_x000D_
Editor's note: &lt;Add TP note here if needed&gt;_x000D_
WITH: UE being registered to IMS and configured to use preconditions and being made to initiate a voice call_x000D_
WHEN:  Voice call initiation progressed until 180 Ringing (including PRACK/200 OK) and UE receives 181 Call is being forwarded followed by 183 Session Progress_x000D_
THEN:  UE completes call initiation with forwarded to UE by restarting from PRACK for 183 Session Progress</t>
  </si>
  <si>
    <t>Editor's note: &lt;Add test case note here if needed&gt;_x000D_
**** TP1: [TS &lt;TS#1&gt;:FFS; TS &lt;TS#2&gt;:FFS; TS &lt;TS#n&gt;:FFS]_x000D_
Editor's note: &lt;Add TP note here if needed&gt;_x000D_
WITH: UE being registered to IMS_x000D_
WHEN:  UE is made to send an SMS over IP_x000D_
THEN:  UE sends a SIP MESSAGE request containing a short message_x000D_
**** TP2: [TS &lt;TS#1&gt;:FFS; TS &lt;TS#2&gt;:FFS; TS &lt;TS#n&gt;:FFS]_x000D_
Editor's note: &lt;Add TP note here if needed&gt;_x000D_
WITH: UE having sent a SIP MESSAGE request containing a short message_x000D_
WHEN:  UE receives a 202 Accepted response, followed by a SIP MESSAGE request containing a submission report_x000D_
THEN:  UE sends a 200 OK response_x000D_
**** TP3: [TS &lt;TS#1&gt;:FFS; TS &lt;TS#2&gt;:FFS; TS &lt;TS#n&gt;:FFS]_x000D_
Editor's note: &lt;Add TP note here if needed&gt;_x000D_
WITH: UE having sent a 200 OK response for submission report_x000D_
WHEN:  UE receives a SIP MESSAGE request containing a status report_x000D_
THEN:  UE sends a 200 OK response, followed by a SIP MESSAGE request containing a delivery report for status report</t>
  </si>
  <si>
    <t>Editor's note: &lt;Add test case note here if needed&gt;_x000D_
**** TP1: [TS &lt;TS#1&gt;:FFS; TS &lt;TS#2&gt;:FFS; TS &lt;TS#n&gt;:FFS]_x000D_
Editor's note: &lt;Add TP note here if needed&gt;_x000D_
WITH: UE being registered to IMS_x000D_
WHEN:  UE receives a SIP MESSAGE request containing a short message_x000D_
THEN:  UE sends a 200 OK response, followed by a SIP MESSAGE request containing a delivery report</t>
  </si>
  <si>
    <t>Editor's note: &lt;Add test case note here if needed&gt;_x000D_
**** TP1: [TS &lt;TS#1&gt;:FFS; TS &lt;TS#2&gt;:FFS; TS &lt;TS#n&gt;:FFS]_x000D_
Editor's note: &lt;Add TP note here if needed&gt;_x000D_
WITH: UE being registered to IMS_x000D_
WHEN:  UE is made to send a concatenated SMS over IP_x000D_
THEN:  UE sends a SIP MESSAGE request containing the first segment of the concatenated SMS_x000D_
**** TP2: [TS &lt;TS#1&gt;:FFS; TS &lt;TS#2&gt;:FFS; TS &lt;TS#n&gt;:FFS]_x000D_
Editor's note: &lt;Add TP note here if needed&gt;_x000D_
WITH: UE having sent a SIP MESSAGE request containing the first segment of the concatenated SMS_x000D_
WHEN:  UE receives a 202 Accepted response, followed by a SIP MESSAGE request containing a submission report for the first segment_x000D_
THEN:  UE sends a 200 OK response, followed by a SIP MESSAGE request containing the second segment of the concatenated SMS_x000D_
**** TP3: [TS &lt;TS#1&gt;:FFS; TS &lt;TS#2&gt;:FFS; TS &lt;TS#n&gt;:FFS]_x000D_
Editor's note: &lt;Add TP note here if needed&gt;_x000D_
WITH: UE having sent a SIP MESSAGE request containing the second segment of the concatenated SMS_x000D_
WHEN:  UE receives a 202 Accepted response, followed by a SIP MESSAGE request containing a submission report for the second segment_x000D_
THEN:  UE sends a 200 OK response, followed by a SIP MESSAGE request containing the third segment of the concatenated SMS_x000D_
**** TP4: [TS &lt;TS#1&gt;:FFS; TS &lt;TS#2&gt;:FFS; TS &lt;TS#n&gt;:FFS]_x000D_
Editor's note: &lt;Add TP note here if needed&gt;_x000D_
WITH: UE having sent a SIP MESSAGE request containing the third segment of the concatenated SMS_x000D_
WHEN:  UE receives a 202 Accepted responsed, followed by a SIP MESSAGE request containing a submission report for the third segment_x000D_
THEN:  UE sends a 200 OK response</t>
  </si>
  <si>
    <t>Editor's note: &lt;Add test case note here if needed&gt;_x000D_
**** TP1: [TS &lt;TS#1&gt;:FFS; TS &lt;TS#2&gt;:FFS; TS &lt;TS#n&gt;:FFS]_x000D_
Editor's note: &lt;Add TP note here if needed&gt;_x000D_
WITH: UE being registered to IMS_x000D_
WHEN:  UE receives a SIP MESSAGE request containg a first segment of a concatenated SMS_x000D_
THEN:  UE sends a 200 OK response, followed by a SIP MESSAGE request containing a delivery report for the first segment_x000D_
**** TP2: [TS &lt;TS#1&gt;:FFS; TS &lt;TS#2&gt;:FFS; TS &lt;TS#n&gt;:FFS]_x000D_
Editor's note: &lt;Add TP note here if needed&gt;_x000D_
WITH: UE having sent a SIP MESSAGE request containing a delivery report for the first segment_x000D_
WHEN:  UE receives a 202 Accepted response, followed by a SIP MESSAGE request containing a second segment of a concatenated SMS_x000D_
THEN:  UE sends a 200 OK response, followed by a SIP MESSAGE request containing a delivery report for the second segment_x000D_
**** TP3: [TS &lt;TS#1&gt;:FFS; TS &lt;TS#2&gt;:FFS; TS &lt;TS#n&gt;:FFS]_x000D_
Editor's note: &lt;Add TP note here if needed&gt;_x000D_
WITH: UE having sent a SIP MESSAGE request containing a delivery report for the second segment_x000D_
WHEN:  UE receives a 202 Accepted response, followed by a SIP MESSAGE request containing a third segment of a concatenated SMS_x000D_
THEN:  UE sends a 200 OK response, followed by a SIP MESSAGE request containing a delivery report for the third segment</t>
  </si>
  <si>
    <t>Editor's note: &lt;Add test case note here if needed&gt;_x000D_
**** TP1: [TS &lt;TS#1&gt;:FFS; TS &lt;TS#2&gt;:FFS; TS &lt;TS#n&gt;:FFS]_x000D_
Editor's note: &lt;Add TP note here if needed&gt;_x000D_
WITH: UE being registered to IMS_x000D_
WHEN:  UE is made to send an SMS over IP_x000D_
THEN:  UE sends a SIP MESSAGE request containing a short message_x000D_
**** TP2: [TS &lt;TS#1&gt;:FFS; TS &lt;TS#2&gt;:FFS; TS &lt;TS#n&gt;:FFS]_x000D_
Editor's note: &lt;Add TP note here if needed&gt;_x000D_
WITH: UE having sent a SIP MESSAGE request containing a short message_x000D_
WHEN:  UE receives a 202 Accepted response, followed by a SIP MESSAGE request containing an RP-ERROR message_x000D_
THEN:  UE sends a 200 OK response</t>
  </si>
  <si>
    <t>Editor's note: &lt;Add test case note here if needed&gt;_x000D_
**** TP1: [TS &lt;TS#1&gt;:FFS; TS &lt;TS#2&gt;:FFS; TS &lt;TS#n&gt;:FFS]_x000D_
Editor's note: &lt;Add TP note here if needed&gt;_x000D_
WITH: UE being registered to IMS_x000D_
WHEN:  UE is being made to initiate an emergency call_x000D_
THEN:  UE sends a correctly composed initial REGISTER request for IMS emergency registration_x000D_
**** TP2: [TS &lt;TS#1&gt;:FFS; TS &lt;TS#2&gt;:FFS; TS &lt;TS#n&gt;:FFS]_x000D_
Editor's note: &lt;Add TP note here if needed&gt;_x000D_
WITH: UE having sent an unprotected REGISTER request_x000D_
WHEN:  UE receiving a valid 401 (Unauthorized) response for the initial REGISTER request sent_x000D_
THEN:  UE correctly authenticates itself by sending another REGISTER request with a correctly composed Authorization header using the AKAv1-MD5 algorithm_x000D_
**** TP3: [TS &lt;TS#1&gt;:FFS; TS &lt;TS#2&gt;:FFS; TS &lt;TS#n&gt;:FFS]_x000D_
Editor's note: &lt;Add TP note here if needed&gt;_x000D_
WITH: UE having sent unprotected and then protected REGISTER request_x000D_
WHEN:  UE receiving a valid 200 OK response for the REGISTER sent for authentication_x000D_
THEN:  UE sends a correctly composed INVITE request_x000D_
**** TP4: [TS &lt;TS#1&gt;:FFS; TS &lt;TS#2&gt;:FFS; TS &lt;TS#n&gt;:FFS]_x000D_
Editor's note: &lt;Add TP note here if needed&gt;_x000D_
WITH: UE having sent INVITE_x000D_
WHEN:  UE receving 100 Trying, followed by 180 Ringing, followed by 200 OK_x000D_
THEN:  UE sends ACK_x000D_
**** TP5: [TS &lt;TS#1&gt;:FFS; TS &lt;TS#2&gt;:FFS; TS &lt;TS#n&gt;:FFS]_x000D_
Editor's note: &lt;Add TP note here if needed&gt;_x000D_
WITH: Emergency call being established_x000D_
WHEN:  UE receives BYE_x000D_
THEN:  UE sends a 200 OK response</t>
  </si>
  <si>
    <t>Editor's note: &lt;Add test case note here if needed&gt;_x000D_
**** TP1: [TS &lt;TS#1&gt;:FFS; TS &lt;TS#2&gt;:FFS; TS &lt;TS#n&gt;:FFS]_x000D_
Editor's note: &lt;Add TP note here if needed&gt;_x000D_
WITH: UE being registered to IMS_x000D_
WHEN:  UE is being made to initiate an emergency call_x000D_
THEN:  UE sends a correctly composed initial REGISTER request for IMS emergency registration_x000D_
**** TP2: [TS &lt;TS#1&gt;:FFS; TS &lt;TS#2&gt;:FFS; TS &lt;TS#n&gt;:FFS]_x000D_
Editor's note: &lt;Add TP note here if needed&gt;_x000D_
WITH: UE having sent an unprotected REGISTER request_x000D_
WHEN:  UE receiving a valid 401 (Unauthorized) response for the initial REGISTER request sent_x000D_
THEN:  UE correctly authenticates itself by sending another REGISTER request with a correctly composed Authorization header using the AKAv1-MD5 algorithm_x000D_
**** TP3: [TS &lt;TS#1&gt;:FFS; TS &lt;TS#2&gt;:FFS; TS &lt;TS#n&gt;:FFS]_x000D_
Editor's note: &lt;Add TP note here if needed&gt;_x000D_
WITH: UE having sent unprotected and then protected REGISTER request_x000D_
WHEN:  UE receiving a valid 200 OK response for the REGISTER sent for authentication_x000D_
THEN:  UE sends a correctly composed INVITE request without location information_x000D_
**** TP4: [TS &lt;TS#1&gt;:FFS; TS &lt;TS#2&gt;:FFS; TS &lt;TS#n&gt;:FFS]_x000D_
Editor's note: &lt;Add TP note here if needed&gt;_x000D_
WITH: UE having sent INVITE_x000D_
WHEN:  UE receving 100 Trying, followed by 180 Ringing, followed by 200 OK_x000D_
THEN:  UE sends ACK</t>
  </si>
  <si>
    <t>Editor's note: &lt;Add test case note here if needed&gt;_x000D_
**** TP1: [TS &lt;TS#1&gt;:FFS; TS &lt;TS#2&gt;:FFS; TS &lt;TS#n&gt;:FFS]_x000D_
Editor's note: &lt;Add TP note here if needed&gt;_x000D_
WITH: UE being registered to IMS, having set up a voice call, and having it put on hold_x000D_
WHEN:  UE is being made to initiate an emergency call_x000D_
THEN:  UE initiates and completes IMS emergency registration_x000D_
**** TP2: [TS &lt;TS#1&gt;:FFS; TS &lt;TS#2&gt;:FFS; TS &lt;TS#n&gt;:FFS]_x000D_
Editor's note: &lt;Add TP note here if needed&gt;_x000D_
WITH: UE being made to initiate an emergency call_x000D_
WHEN:  UE having completed IMS emergency registration_x000D_
THEN:  UE sends correctly composed INVITE request for emergency call_x000D_
**** TP3: [TS &lt;TS#1&gt;:FFS; TS &lt;TS#2&gt;:FFS; TS &lt;TS#n&gt;:FFS]_x000D_
Editor's note: &lt;Add TP note here if needed&gt;_x000D_
WITH: UE having sent INVITE_x000D_
WHEN:  UE receving 100 Trying, followed by 180 Ringing, followed by 200 OK_x000D_
THEN:  UE sends ACK_x000D_
**** TP4: [TS &lt;TS#1&gt;:FFS; TS &lt;TS#2&gt;:FFS; TS &lt;TS#n&gt;:FFS]_x000D_
Editor's note: &lt;Add TP note here if needed&gt;_x000D_
WITH: Emergency call being established_x000D_
WHEN:  UE receives BYE_x000D_
THEN:  UE sends a 200 OK response_x000D_
**** TP5: [TS &lt;TS#1&gt;:FFS; TS &lt;TS#2&gt;:FFS; TS &lt;TS#n&gt;:FFS]_x000D_
Editor's note: &lt;Add TP note here if needed&gt;_x000D_
WITH: Emergency call being erminated_x000D_
WHEN:  UE having sent 200 OK for BYE_x000D_
THEN:  UE sends re-INVITE and completes resumption of the original voice call</t>
  </si>
  <si>
    <t>Editor's note: &lt;Add test case note here if needed&gt;_x000D_
**** TP1: [TS &lt;TS#1&gt;:FFS; TS &lt;TS#2&gt;:FFS; TS &lt;TS#n&gt;:FFS]_x000D_
Editor's note: &lt;Add TP note here if needed&gt;_x000D_
WITH: UE being registered to IMS_x000D_
WHEN:  UE is being made to initiate a voice call it does not recognize as an emergency call_x000D_
THEN:  UE sends a correctly composed INVITE request_x000D_
**** TP2: [TS &lt;TS#1&gt;:FFS; TS &lt;TS#2&gt;:FFS; TS &lt;TS#n&gt;:FFS]_x000D_
Editor's note: &lt;Add TP note here if needed&gt;_x000D_
WITH: UE having sent INVITE for a non-UE detectable emergency call_x000D_
WHEN:  UE receives 183 Session Progress containing a P-Asserted-Identity header_x000D_
THEN:  UE sends (after PRACK/200 OK) a correctly composed UPDATE request and completes the call setup</t>
  </si>
  <si>
    <t>Editor's note: &lt;Add test case note here if needed&gt;_x000D_
**** TP1: [TS &lt;TS#1&gt;:FFS; TS &lt;TS#2&gt;:FFS; TS &lt;TS#n&gt;:FFS]_x000D_
Editor's note: &lt;Add TP note here if needed&gt;_x000D_
WITH: UE being registered to IMS_x000D_
WHEN:  UE is made to start an emergency call_x000D_
THEN:  UE performs IMS emergency registration and sets up an emergency call_x000D_
**** TP2: [TS &lt;TS#1&gt;:FFS; TS &lt;TS#2&gt;:FFS; TS &lt;TS#n&gt;:FFS]_x000D_
Editor's note: &lt;Add TP note here if needed&gt;_x000D_
WITH: Emergency call ongoing_x000D_
WHEN:  Network sends BYE_x000D_
THEN:  UE sends 200 OK for BYE_x000D_
**** TP3: [TS &lt;TS#1&gt;:FFS; TS &lt;TS#2&gt;:FFS; TS &lt;TS#n&gt;:FFS]_x000D_
Editor's note: &lt;Add TP note here if needed&gt;_x000D_
WITH: Emergency call being terminated_x000D_
WHEN:  UE is made to initiate a non UE detectable emergenc call_x000D_
THEN:  UE sends correctly composed INVITE request for normal voice call_x000D_
**** TP4: [TS &lt;TS#1&gt;:FFS; TS &lt;TS#2&gt;:FFS; TS &lt;TS#n&gt;:FFS]_x000D_
Editor's note: &lt;Add TP note here if needed&gt;_x000D_
WITH: UE having sent INVITE for normal voice call_x000D_
WHEN:  UE receives 380 Alternative Service response_x000D_
THEN:  UE acknowledges and initiates an emergency call_x000D_
**** TP5: [TS &lt;TS#1&gt;:FFS; TS &lt;TS#2&gt;:FFS; TS &lt;TS#n&gt;:FFS]_x000D_
Editor's note: &lt;Add TP note here if needed&gt;_x000D_
WITH: Emergency call ongoing_x000D_
WHEN:  Network sends BYE_x000D_
THEN:  UE sends 200 OK for BYE</t>
  </si>
  <si>
    <t>Editor's note: &lt;Add test case note here if needed&gt;_x000D_
**** TP1: [TS &lt;TS#1&gt;:FFS; TS &lt;TS#2&gt;:FFS; TS &lt;TS#n&gt;:FFS]_x000D_
Editor's note: &lt;Add TP note here if needed&gt;_x000D_
WITH: UE not containing credentials_x000D_
WHEN:  UE being switched on and being made to start an emergency call_x000D_
THEN:  UE sends a correctly composed INVITE request for an anonymous emergency call and completes call setup</t>
  </si>
  <si>
    <t>Editor's note: &lt;Add test case note here if needed&gt;_x000D_
**** TP1: [TS &lt;TS#1&gt;:FFS; TS &lt;TS#2&gt;:FFS; TS &lt;TS#n&gt;:FFS]_x000D_
Editor's note: &lt;Add TP note here if needed&gt;_x000D_
WITH: UE being registered to IMS and being made to initiate an emergency call_x000D_
WHEN:  UE attempts IMS emergency registration and network declines by sending 403 Forbidden_x000D_
THEN:  UE initiates and completes IMS emergency calls on non-protected ports</t>
  </si>
  <si>
    <t>Editor's note: &lt;Add test case note here if needed&gt;_x000D_
**** TP1: [TS &lt;TS#1&gt;:FFS; TS &lt;TS#2&gt;:FFS; TS &lt;TS#n&gt;:FFS]_x000D_
Editor's note: &lt;Add TP note here if needed&gt;_x000D_
WITH: UE being registered to IMS in V-PLMN and being made to initiate an emergency call_x000D_
WHEN:  UE attempts IMS emergency registration and visited network declines by sending 403 Forbidden_x000D_
THEN:  UE initiates and completes anonymous IMS emergency calls on non-protected ports</t>
  </si>
  <si>
    <t>Editor's note: &lt;Add test case note here if needed&gt;_x000D_
**** TP1: [TS &lt;TS#1&gt;:FFS; TS &lt;TS#2&gt;:FFS; TS &lt;TS#n&gt;:FFS]_x000D_
Editor's note: &lt;Add TP note here if needed&gt;_x000D_
WITH: UE being registered to IMS_x000D_
WHEN:  UE is made to start an emergency call_x000D_
THEN:  UE performs IMS emergency registration and sets up an emergency call_x000D_
**** TP2: [TS &lt;TS#1&gt;:FFS; TS &lt;TS#2&gt;:FFS; TS &lt;TS#n&gt;:FFS]_x000D_
Editor's note: &lt;Add TP note here if needed&gt;_x000D_
WITH: Emergency call ongoing_x000D_
WHEN:  Network sends BYE_x000D_
THEN:  UE sends 200 OK for BYE_x000D_
**** TP3: [TS &lt;TS#1&gt;:FFS; TS &lt;TS#2&gt;:FFS; TS &lt;TS#n&gt;:FFS]_x000D_
Editor's note: &lt;Add TP note here if needed&gt;_x000D_
WITH: Emergency call being terminated_x000D_
WHEN:  IP address re-allocation is triggered by the network_x000D_
THEN:  UE re-attaches and performs a new initial IMS emergency registration</t>
  </si>
  <si>
    <t>Editor's note: &lt;Add test case note here if needed&gt;_x000D_
**** TP1: [TS &lt;TS#1&gt;:FFS; TS &lt;TS#2&gt;:FFS; TS &lt;TS#n&gt;:FFS]_x000D_
Editor's note: &lt;Add TP note here if needed&gt;_x000D_
WITH: UE being registered to IMS_x000D_
WHEN:  UE is made to start an emergency call_x000D_
THEN:  UE performs IMS emergency registration and sets up an emergency call_x000D_
**** TP2: [TS &lt;TS#1&gt;:FFS; TS &lt;TS#2&gt;:FFS; TS &lt;TS#n&gt;:FFS]_x000D_
Editor's note: &lt;Add TP note here if needed&gt;_x000D_
WITH: Emergency call ongoing_x000D_
WHEN:  Network sends BYE_x000D_
THEN:  UE sends 200 OK for BYE_x000D_
**** TP3: [TS &lt;TS#1&gt;:FFS; TS &lt;TS#2&gt;:FFS; TS &lt;TS#n&gt;:FFS]_x000D_
Editor's note: &lt;Add TP note here if needed&gt;_x000D_
WITH: Emergency call being terminated_x000D_
WHEN:  IMS emergency registration expiring_x000D_
THEN:  UE performs IMS emergency re-registration</t>
  </si>
  <si>
    <t>Editor's note: &lt;Add test case note here if needed&gt;_x000D_
**** TP1: [TS &lt;TS#1&gt;:FFS; TS &lt;TS#2&gt;:FFS; TS &lt;TS#n&gt;:FFS]_x000D_
Editor's note: &lt;Add TP note here if needed&gt;_x000D_
WITH: UE being registered to IMS_x000D_
WHEN:  UE is made to start an emergency call_x000D_
THEN:  UE performs IMS emergency registration and initiates the setup of an emergency call_x000D_
**** TP2: [TS &lt;TS#1&gt;:FFS; TS &lt;TS#2&gt;:FFS; TS &lt;TS#n&gt;:FFS]_x000D_
Editor's note: &lt;Add TP note here if needed&gt;_x000D_
WITH: Emergency call setup having proceeded until 180 Ringing_x000D_
WHEN:  IMS emergency registration expiring_x000D_
THEN:  UE performs IMS emergency re-registration</t>
  </si>
  <si>
    <t>Editor's note: &lt;Add test case note here if needed&gt;_x000D_
**** TP1: [TS &lt;TS#1&gt;:FFS; TS &lt;TS#2&gt;:FFS; TS &lt;TS#n&gt;:FFS]_x000D_
Editor's note: &lt;Add TP note here if needed&gt;_x000D_
WITH: UE being registered to IMS_x000D_
WHEN:  UE is made to start an emergency call_x000D_
THEN:  UE performs IMS emergency registration and sets up an emergency call_x000D_
**** TP2: [TS &lt;TS#1&gt;:FFS; TS &lt;TS#2&gt;:FFS; TS &lt;TS#n&gt;:FFS]_x000D_
Editor's note: &lt;Add TP note here if needed&gt;_x000D_
WITH: Emergency call ongoing_x000D_
WHEN:  Network sends NOTIFY terminating non-emergency public user identities_x000D_
THEN:  UE sends 200 OK without impacting ongoing emergency registration and call</t>
  </si>
  <si>
    <t>Editor's note: &lt;Add test case note here if needed&gt;_x000D_
**** TP1: [TS &lt;TS#1&gt;:FFS; TS &lt;TS#2&gt;:FFS; TS &lt;TS#n&gt;:FFS]_x000D_
Editor's note: &lt;Add TP note here if needed&gt;_x000D_
WITH: UE being registered to IMS_x000D_
WHEN:  UE is made to start an emergency call_x000D_
THEN:  UE performs IMS emergency registration and sets up an emergency call_x000D_
**** TP2: [TS &lt;TS#1&gt;:FFS; TS &lt;TS#2&gt;:FFS; TS &lt;TS#n&gt;:FFS]_x000D_
Editor's note: &lt;Add TP note here if needed&gt;_x000D_
WITH: Emergency call ongoing_x000D_
WHEN:  Network sends BYE_x000D_
THEN:  UE sends 200 OK for BYE_x000D_
**** TP3: [TS &lt;TS#1&gt;:FFS; TS &lt;TS#2&gt;:FFS; TS &lt;TS#n&gt;:FFS]_x000D_
Editor's note: &lt;Add TP note here if needed&gt;_x000D_
WITH: Emergency call having ended_x000D_
WHEN:  IMS emergency registration expiring_x000D_
THEN:  UE does not attempt IMS emergency re-registration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</si>
</sst>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9"/>
      <color indexed="81"/>
      <name val="Tahoma"/>
      <family val="2"/>
    </font>
    <font>
      <b/>
      <sz val="9"/>
      <color indexed="81"/>
      <name val="Tahoma"/>
      <family val="2"/>
    </font>
    <font>
      <sz val="16"/>
      <color indexed="8"/>
      <name val="Calibri"/>
      <family val="2"/>
    </font>
    <font>
      <b/>
      <sz val="10"/>
      <color indexed="8"/>
      <name val="Calibri"/>
      <family val="2"/>
    </font>
    <font>
      <b/>
      <sz val="14"/>
      <color indexed="8"/>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6"/>
      <color theme="1"/>
      <name val="Calibri"/>
      <family val="2"/>
      <scheme val="minor"/>
    </font>
    <font>
      <sz val="8"/>
      <color theme="1"/>
      <name val="Arial"/>
      <family val="2"/>
    </font>
    <font>
      <b/>
      <sz val="14"/>
      <color theme="1"/>
      <name val="Calibri"/>
      <family val="2"/>
      <scheme val="minor"/>
    </font>
    <font>
      <sz val="10"/>
      <color rgb="FFFF0000"/>
      <name val="Calibri"/>
      <family val="2"/>
      <scheme val="minor"/>
    </font>
    <font>
      <sz val="10"/>
      <name val="Calibri"/>
      <family val="2"/>
      <scheme val="minor"/>
    </font>
    <font>
      <b/>
      <sz val="12"/>
      <name val="Calibri"/>
      <family val="2"/>
      <scheme val="minor"/>
    </font>
    <font>
      <b/>
      <sz val="14"/>
      <color theme="0"/>
      <name val="Calibri"/>
      <family val="2"/>
      <scheme val="minor"/>
    </font>
    <font>
      <b/>
      <sz val="11"/>
      <name val="Calibri"/>
      <family val="2"/>
      <scheme val="minor"/>
    </font>
    <font>
      <b/>
      <sz val="10"/>
      <color theme="1"/>
      <name val="Calibri"/>
      <family val="2"/>
      <scheme val="minor"/>
    </font>
    <font>
      <b/>
      <sz val="12"/>
      <color theme="1"/>
      <name val="Calibri"/>
      <family val="2"/>
      <scheme val="minor"/>
    </font>
  </fonts>
  <fills count="16">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theme="0" tint="-0.249977111117893"/>
        <bgColor theme="4" tint="0.79998168889431442"/>
      </patternFill>
    </fill>
    <fill>
      <patternFill patternType="solid">
        <fgColor theme="0"/>
        <bgColor theme="4" tint="0.79998168889431442"/>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219">
    <xf numFmtId="0" fontId="0" fillId="0" borderId="0" xfId="0"/>
    <xf numFmtId="0" fontId="7" fillId="3" borderId="1" xfId="0" applyFont="1" applyFill="1" applyBorder="1" applyAlignment="1">
      <alignment horizontal="center" vertical="top" wrapText="1"/>
    </xf>
    <xf numFmtId="0" fontId="0" fillId="4" borderId="2" xfId="0" applyFont="1" applyFill="1" applyBorder="1" applyAlignment="1">
      <alignment horizontal="left" vertical="top"/>
    </xf>
    <xf numFmtId="0" fontId="10" fillId="4" borderId="2" xfId="0" applyFont="1" applyFill="1" applyBorder="1" applyAlignment="1">
      <alignment horizontal="left" vertical="top"/>
    </xf>
    <xf numFmtId="0" fontId="0" fillId="0" borderId="0" xfId="0" applyFont="1" applyAlignment="1">
      <alignment horizontal="left" vertical="top"/>
    </xf>
    <xf numFmtId="0" fontId="11" fillId="6" borderId="0" xfId="0" applyFont="1" applyFill="1" applyBorder="1" applyAlignment="1">
      <alignment horizontal="left" vertical="top"/>
    </xf>
    <xf numFmtId="0" fontId="9" fillId="5" borderId="1" xfId="0" applyFont="1" applyFill="1" applyBorder="1" applyAlignment="1">
      <alignment horizontal="center" vertical="top" wrapText="1"/>
    </xf>
    <xf numFmtId="0" fontId="9" fillId="5" borderId="3" xfId="0" applyFont="1" applyFill="1" applyBorder="1" applyAlignment="1">
      <alignment horizontal="center" vertical="top"/>
    </xf>
    <xf numFmtId="0" fontId="9" fillId="5" borderId="1" xfId="0" applyFont="1" applyFill="1" applyBorder="1" applyAlignment="1">
      <alignment horizontal="center" vertical="top"/>
    </xf>
    <xf numFmtId="0" fontId="9" fillId="5" borderId="4" xfId="0" applyFont="1" applyFill="1" applyBorder="1" applyAlignment="1">
      <alignment horizontal="center" vertical="top" wrapText="1"/>
    </xf>
    <xf numFmtId="0" fontId="0" fillId="4" borderId="1" xfId="0" applyFont="1" applyFill="1" applyBorder="1" applyAlignment="1">
      <alignment horizontal="left" vertical="top"/>
    </xf>
    <xf numFmtId="0" fontId="6" fillId="4" borderId="5" xfId="0" applyFont="1" applyFill="1" applyBorder="1" applyAlignment="1">
      <alignment horizontal="left" vertical="top"/>
    </xf>
    <xf numFmtId="0" fontId="6" fillId="4" borderId="2" xfId="0" applyFont="1" applyFill="1" applyBorder="1" applyAlignment="1">
      <alignment horizontal="left" vertical="top"/>
    </xf>
    <xf numFmtId="0" fontId="0" fillId="7" borderId="1" xfId="0" applyFont="1" applyFill="1" applyBorder="1" applyAlignment="1">
      <alignment horizontal="center" vertical="top"/>
    </xf>
    <xf numFmtId="0" fontId="0" fillId="7" borderId="1" xfId="0" applyFont="1" applyFill="1" applyBorder="1" applyAlignment="1">
      <alignment horizontal="left" vertical="top"/>
    </xf>
    <xf numFmtId="0" fontId="12" fillId="5" borderId="0" xfId="0" applyFont="1" applyFill="1" applyBorder="1" applyAlignment="1">
      <alignment horizontal="left" vertical="top"/>
    </xf>
    <xf numFmtId="0" fontId="13" fillId="4" borderId="2" xfId="0" applyFont="1" applyFill="1" applyBorder="1" applyAlignment="1">
      <alignment horizontal="left" vertical="top"/>
    </xf>
    <xf numFmtId="0" fontId="14" fillId="4" borderId="6" xfId="0" applyFont="1" applyFill="1" applyBorder="1" applyAlignment="1">
      <alignment horizontal="left" vertical="top"/>
    </xf>
    <xf numFmtId="0" fontId="0" fillId="0" borderId="1" xfId="0" quotePrefix="1" applyFont="1" applyFill="1" applyBorder="1" applyAlignment="1">
      <alignment horizontal="left" vertical="top"/>
    </xf>
    <xf numFmtId="0" fontId="0" fillId="0" borderId="1" xfId="0" applyFont="1" applyFill="1" applyBorder="1" applyAlignment="1">
      <alignment horizontal="left" vertical="top"/>
    </xf>
    <xf numFmtId="0" fontId="0" fillId="0" borderId="1" xfId="0" applyFont="1" applyBorder="1" applyAlignment="1">
      <alignment horizontal="left" vertical="top"/>
    </xf>
    <xf numFmtId="0" fontId="8" fillId="0" borderId="1" xfId="1" applyFont="1" applyBorder="1" applyAlignment="1">
      <alignment horizontal="left" vertical="top"/>
    </xf>
    <xf numFmtId="0" fontId="15" fillId="4" borderId="2" xfId="0" applyFont="1" applyFill="1" applyBorder="1" applyAlignment="1">
      <alignment horizontal="left" vertical="top"/>
    </xf>
    <xf numFmtId="0" fontId="15" fillId="4" borderId="5" xfId="0" applyFont="1" applyFill="1" applyBorder="1" applyAlignment="1">
      <alignment horizontal="left" vertical="top"/>
    </xf>
    <xf numFmtId="0" fontId="14" fillId="4" borderId="7" xfId="0" applyFont="1" applyFill="1" applyBorder="1" applyAlignment="1">
      <alignment horizontal="left" vertical="top"/>
    </xf>
    <xf numFmtId="0" fontId="16" fillId="8" borderId="4" xfId="0" applyFont="1" applyFill="1" applyBorder="1" applyAlignment="1">
      <alignment horizontal="left" vertical="top"/>
    </xf>
    <xf numFmtId="0" fontId="16" fillId="8" borderId="6" xfId="0" applyFont="1" applyFill="1" applyBorder="1" applyAlignment="1">
      <alignment horizontal="left" vertical="top"/>
    </xf>
    <xf numFmtId="0" fontId="16" fillId="8"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0" fillId="0" borderId="3" xfId="0" applyFont="1" applyBorder="1" applyAlignment="1">
      <alignment horizontal="left" vertical="top" wrapText="1"/>
    </xf>
    <xf numFmtId="0" fontId="17" fillId="9" borderId="3" xfId="0" applyFont="1" applyFill="1" applyBorder="1" applyAlignment="1">
      <alignment horizontal="left" vertical="top" wrapText="1"/>
    </xf>
    <xf numFmtId="9" fontId="18" fillId="2" borderId="3" xfId="0" applyNumberFormat="1" applyFont="1" applyFill="1" applyBorder="1" applyAlignment="1">
      <alignment horizontal="center" vertical="top"/>
    </xf>
    <xf numFmtId="0" fontId="0" fillId="4" borderId="3" xfId="0" applyFont="1" applyFill="1" applyBorder="1" applyAlignment="1">
      <alignment horizontal="left" vertical="top"/>
    </xf>
    <xf numFmtId="0" fontId="15" fillId="4" borderId="3" xfId="0" applyFont="1" applyFill="1" applyBorder="1" applyAlignment="1">
      <alignment horizontal="left" vertical="top"/>
    </xf>
    <xf numFmtId="0" fontId="15" fillId="4" borderId="8" xfId="0" applyFont="1" applyFill="1" applyBorder="1" applyAlignment="1">
      <alignment horizontal="left" vertical="top"/>
    </xf>
    <xf numFmtId="0" fontId="0" fillId="4" borderId="4" xfId="0" applyFont="1" applyFill="1" applyBorder="1" applyAlignment="1">
      <alignment horizontal="left" vertical="top"/>
    </xf>
    <xf numFmtId="0" fontId="10" fillId="0" borderId="1" xfId="0" applyFont="1" applyBorder="1" applyAlignment="1">
      <alignment horizontal="left" vertical="top" wrapText="1"/>
    </xf>
    <xf numFmtId="0" fontId="15" fillId="4" borderId="4" xfId="0" applyFont="1" applyFill="1" applyBorder="1" applyAlignment="1">
      <alignment horizontal="left" vertical="top"/>
    </xf>
    <xf numFmtId="0" fontId="14" fillId="4" borderId="2" xfId="0" applyFont="1" applyFill="1" applyBorder="1" applyAlignment="1">
      <alignment horizontal="left" vertical="top"/>
    </xf>
    <xf numFmtId="0" fontId="17" fillId="9" borderId="1" xfId="0" applyFont="1" applyFill="1" applyBorder="1" applyAlignment="1">
      <alignment horizontal="left" vertical="top" wrapText="1"/>
    </xf>
    <xf numFmtId="0" fontId="0" fillId="4" borderId="6" xfId="0" applyFont="1" applyFill="1" applyBorder="1" applyAlignment="1">
      <alignment horizontal="left" vertical="top"/>
    </xf>
    <xf numFmtId="0" fontId="0" fillId="0" borderId="0" xfId="0" applyFont="1" applyAlignment="1">
      <alignment horizontal="left" vertical="top"/>
    </xf>
    <xf numFmtId="0" fontId="0" fillId="10" borderId="10" xfId="0" applyFont="1" applyFill="1" applyBorder="1" applyAlignment="1">
      <alignment horizontal="center" vertical="top"/>
    </xf>
    <xf numFmtId="0" fontId="11" fillId="6" borderId="0" xfId="0" applyFont="1" applyFill="1" applyBorder="1" applyAlignment="1">
      <alignment horizontal="left" vertical="top"/>
    </xf>
    <xf numFmtId="0" fontId="9" fillId="5" borderId="14" xfId="0" applyFont="1" applyFill="1" applyBorder="1" applyAlignment="1">
      <alignment horizontal="center" vertical="top" wrapText="1"/>
    </xf>
    <xf numFmtId="0" fontId="0" fillId="4" borderId="15" xfId="0" applyFill="1" applyBorder="1" applyAlignment="1">
      <alignment horizontal="left" vertical="top"/>
    </xf>
    <xf numFmtId="0" fontId="9" fillId="5" borderId="16" xfId="0" applyFont="1" applyFill="1" applyBorder="1" applyAlignment="1">
      <alignment horizontal="center" vertical="top" wrapText="1"/>
    </xf>
    <xf numFmtId="0" fontId="0" fillId="4" borderId="2" xfId="0" applyFill="1" applyBorder="1" applyAlignment="1">
      <alignment horizontal="left" vertical="top"/>
    </xf>
    <xf numFmtId="0" fontId="6" fillId="4" borderId="10" xfId="0" applyFont="1" applyFill="1" applyBorder="1" applyAlignment="1">
      <alignment horizontal="left" vertical="top"/>
    </xf>
    <xf numFmtId="0" fontId="14" fillId="4" borderId="10" xfId="0" applyFont="1" applyFill="1" applyBorder="1" applyAlignment="1">
      <alignment horizontal="left" vertical="top"/>
    </xf>
    <xf numFmtId="0" fontId="15" fillId="4" borderId="10" xfId="0" applyFont="1" applyFill="1" applyBorder="1" applyAlignment="1">
      <alignment horizontal="left" vertical="top"/>
    </xf>
    <xf numFmtId="0" fontId="0" fillId="4" borderId="17" xfId="0" applyFont="1" applyFill="1" applyBorder="1" applyAlignment="1">
      <alignment horizontal="left" vertical="top"/>
    </xf>
    <xf numFmtId="0" fontId="0" fillId="4" borderId="0" xfId="0" applyFont="1" applyFill="1" applyBorder="1" applyAlignment="1">
      <alignment horizontal="left" vertical="top"/>
    </xf>
    <xf numFmtId="0" fontId="0" fillId="4" borderId="7" xfId="0" applyFont="1" applyFill="1" applyBorder="1" applyAlignment="1">
      <alignment horizontal="left" vertical="top"/>
    </xf>
    <xf numFmtId="0" fontId="0" fillId="5" borderId="0" xfId="0" applyFont="1" applyFill="1" applyBorder="1" applyAlignment="1">
      <alignment horizontal="right" vertical="top"/>
    </xf>
    <xf numFmtId="0" fontId="0" fillId="4" borderId="13" xfId="0" applyFont="1" applyFill="1" applyBorder="1" applyAlignment="1">
      <alignment horizontal="left" vertical="top"/>
    </xf>
    <xf numFmtId="0" fontId="0" fillId="7" borderId="0" xfId="0" applyFont="1" applyFill="1" applyBorder="1" applyAlignment="1">
      <alignment horizontal="left" vertical="top"/>
    </xf>
    <xf numFmtId="1" fontId="20" fillId="2" borderId="3" xfId="0" applyNumberFormat="1" applyFont="1" applyFill="1" applyBorder="1" applyAlignment="1">
      <alignment horizontal="center" vertical="top"/>
    </xf>
    <xf numFmtId="0" fontId="0" fillId="5" borderId="0" xfId="0" applyFont="1" applyFill="1" applyBorder="1" applyAlignment="1">
      <alignment horizontal="right" vertical="top" wrapText="1"/>
    </xf>
    <xf numFmtId="0" fontId="0" fillId="5" borderId="0" xfId="0" applyFont="1" applyFill="1" applyBorder="1" applyAlignment="1">
      <alignment horizontal="right" vertical="center"/>
    </xf>
    <xf numFmtId="0" fontId="21" fillId="5" borderId="0" xfId="0" applyFont="1" applyFill="1" applyBorder="1" applyAlignment="1">
      <alignment horizontal="right" vertical="center"/>
    </xf>
    <xf numFmtId="0" fontId="0" fillId="0" borderId="0" xfId="0" applyBorder="1"/>
    <xf numFmtId="0" fontId="10" fillId="0" borderId="19" xfId="0" applyFont="1" applyBorder="1" applyAlignment="1">
      <alignment horizontal="left" vertical="top" wrapText="1"/>
    </xf>
    <xf numFmtId="0" fontId="0" fillId="4" borderId="19" xfId="0" applyFont="1" applyFill="1" applyBorder="1" applyAlignment="1">
      <alignment horizontal="left" vertical="top"/>
    </xf>
    <xf numFmtId="0" fontId="15" fillId="4" borderId="19" xfId="0" applyFont="1" applyFill="1" applyBorder="1" applyAlignment="1">
      <alignment horizontal="left" vertical="top"/>
    </xf>
    <xf numFmtId="0" fontId="0" fillId="0" borderId="3" xfId="0" applyFont="1" applyBorder="1" applyAlignment="1">
      <alignment horizontal="center" vertical="top"/>
    </xf>
    <xf numFmtId="0" fontId="0" fillId="10" borderId="0" xfId="0" applyFill="1" applyBorder="1"/>
    <xf numFmtId="0" fontId="0" fillId="10" borderId="0" xfId="0" applyFill="1"/>
    <xf numFmtId="0" fontId="0" fillId="10" borderId="0" xfId="0" applyFill="1" applyAlignment="1">
      <alignment wrapText="1"/>
    </xf>
    <xf numFmtId="0" fontId="7" fillId="3" borderId="4" xfId="0" applyFont="1" applyFill="1" applyBorder="1" applyAlignment="1">
      <alignment horizontal="center" vertical="top" wrapText="1"/>
    </xf>
    <xf numFmtId="0" fontId="7" fillId="11" borderId="1" xfId="0" applyFont="1" applyFill="1" applyBorder="1" applyAlignment="1">
      <alignment horizontal="center" vertical="top" wrapText="1"/>
    </xf>
    <xf numFmtId="0" fontId="10" fillId="0" borderId="1" xfId="0" applyFont="1" applyBorder="1" applyAlignment="1">
      <alignment horizontal="center"/>
    </xf>
    <xf numFmtId="0" fontId="10" fillId="12" borderId="1" xfId="0" applyFont="1" applyFill="1" applyBorder="1" applyAlignment="1">
      <alignment horizontal="center"/>
    </xf>
    <xf numFmtId="0" fontId="10" fillId="0" borderId="1" xfId="0" applyFont="1" applyBorder="1" applyAlignment="1">
      <alignment vertical="top" wrapText="1"/>
    </xf>
    <xf numFmtId="0" fontId="0" fillId="0" borderId="4" xfId="0" applyFont="1" applyBorder="1" applyAlignment="1">
      <alignment horizontal="center" vertical="top"/>
    </xf>
    <xf numFmtId="0" fontId="17" fillId="9" borderId="13" xfId="0" applyFont="1" applyFill="1" applyBorder="1" applyAlignment="1">
      <alignment horizontal="left" vertical="top" wrapText="1"/>
    </xf>
    <xf numFmtId="0" fontId="15" fillId="4" borderId="13" xfId="0" applyFont="1" applyFill="1" applyBorder="1" applyAlignment="1">
      <alignment horizontal="left" vertical="top"/>
    </xf>
    <xf numFmtId="0" fontId="0" fillId="0" borderId="8" xfId="0" applyFont="1" applyBorder="1" applyAlignment="1">
      <alignment horizontal="center" vertical="top"/>
    </xf>
    <xf numFmtId="0" fontId="22" fillId="0" borderId="1" xfId="0" applyFont="1" applyBorder="1" applyAlignment="1">
      <alignment horizontal="left" vertical="top" wrapText="1"/>
    </xf>
    <xf numFmtId="0" fontId="23" fillId="0" borderId="1" xfId="0" applyFont="1" applyBorder="1" applyAlignment="1">
      <alignment horizontal="left" vertical="top"/>
    </xf>
    <xf numFmtId="0" fontId="23" fillId="0" borderId="1" xfId="0" applyFont="1" applyBorder="1" applyAlignment="1">
      <alignment horizontal="left" vertical="top" wrapText="1"/>
    </xf>
    <xf numFmtId="0" fontId="23" fillId="0" borderId="1" xfId="0" quotePrefix="1" applyFont="1" applyBorder="1" applyAlignment="1">
      <alignment vertical="top" wrapText="1"/>
    </xf>
    <xf numFmtId="0" fontId="23" fillId="0" borderId="1" xfId="0" applyFont="1" applyBorder="1" applyAlignment="1">
      <alignment vertical="top" wrapText="1"/>
    </xf>
    <xf numFmtId="0" fontId="23" fillId="0" borderId="3" xfId="0" applyFont="1" applyBorder="1" applyAlignment="1">
      <alignment vertical="top" wrapText="1"/>
    </xf>
    <xf numFmtId="0" fontId="10" fillId="0" borderId="1" xfId="0" applyFont="1" applyBorder="1" applyAlignment="1">
      <alignment horizontal="left" vertical="top"/>
    </xf>
    <xf numFmtId="0" fontId="10" fillId="0" borderId="1" xfId="0" applyFont="1" applyBorder="1" applyAlignment="1">
      <alignment vertical="top"/>
    </xf>
    <xf numFmtId="49" fontId="23" fillId="0" borderId="1" xfId="0" applyNumberFormat="1" applyFont="1" applyBorder="1" applyAlignment="1">
      <alignment horizontal="left" vertical="top"/>
    </xf>
    <xf numFmtId="0" fontId="10" fillId="0" borderId="3" xfId="0" applyFont="1" applyBorder="1" applyAlignment="1">
      <alignment vertical="top" wrapText="1"/>
    </xf>
    <xf numFmtId="0" fontId="23" fillId="0" borderId="11" xfId="0" applyFont="1" applyBorder="1" applyAlignment="1">
      <alignment vertical="top" wrapText="1"/>
    </xf>
    <xf numFmtId="0" fontId="10" fillId="0" borderId="11" xfId="0" applyFont="1" applyBorder="1" applyAlignment="1">
      <alignment vertical="top" wrapText="1"/>
    </xf>
    <xf numFmtId="0" fontId="0" fillId="10" borderId="1" xfId="0" applyFont="1" applyFill="1" applyBorder="1" applyAlignment="1">
      <alignment horizontal="center" vertical="top"/>
    </xf>
    <xf numFmtId="0" fontId="10" fillId="10" borderId="1" xfId="0" applyFont="1" applyFill="1" applyBorder="1" applyAlignment="1">
      <alignment horizontal="left" vertical="top" wrapText="1"/>
    </xf>
    <xf numFmtId="0" fontId="10" fillId="10" borderId="19" xfId="0" applyFont="1" applyFill="1" applyBorder="1" applyAlignment="1">
      <alignment horizontal="left" vertical="top" wrapText="1"/>
    </xf>
    <xf numFmtId="0" fontId="10" fillId="10" borderId="3" xfId="0" applyFont="1" applyFill="1" applyBorder="1" applyAlignment="1">
      <alignment horizontal="left" vertical="top" wrapText="1"/>
    </xf>
    <xf numFmtId="0" fontId="10" fillId="10" borderId="10" xfId="0" applyFont="1" applyFill="1" applyBorder="1" applyAlignment="1">
      <alignment horizontal="left" vertical="top" wrapText="1"/>
    </xf>
    <xf numFmtId="1" fontId="20" fillId="10" borderId="3" xfId="0" applyNumberFormat="1" applyFont="1" applyFill="1" applyBorder="1" applyAlignment="1">
      <alignment horizontal="center" vertical="top"/>
    </xf>
    <xf numFmtId="0" fontId="15" fillId="10" borderId="19" xfId="0" applyFont="1" applyFill="1" applyBorder="1" applyAlignment="1">
      <alignment horizontal="left" vertical="top"/>
    </xf>
    <xf numFmtId="0" fontId="0" fillId="10" borderId="1" xfId="0" applyFont="1" applyFill="1" applyBorder="1" applyAlignment="1">
      <alignment horizontal="left" vertical="top"/>
    </xf>
    <xf numFmtId="0" fontId="8" fillId="10" borderId="1" xfId="1" applyFont="1" applyFill="1" applyBorder="1" applyAlignment="1">
      <alignment horizontal="left" vertical="top"/>
    </xf>
    <xf numFmtId="0" fontId="0" fillId="10" borderId="0" xfId="0" applyFont="1" applyFill="1" applyAlignment="1">
      <alignment horizontal="left" vertical="top"/>
    </xf>
    <xf numFmtId="0" fontId="23" fillId="10" borderId="1" xfId="0" applyFont="1" applyFill="1" applyBorder="1" applyAlignment="1">
      <alignment horizontal="left" vertical="top" wrapText="1"/>
    </xf>
    <xf numFmtId="0" fontId="11" fillId="6" borderId="2" xfId="0" applyFont="1" applyFill="1" applyBorder="1" applyAlignment="1">
      <alignment horizontal="left" vertical="top" wrapText="1"/>
    </xf>
    <xf numFmtId="0" fontId="10" fillId="0" borderId="19" xfId="0" applyFont="1" applyBorder="1" applyAlignment="1">
      <alignment vertical="top" wrapText="1"/>
    </xf>
    <xf numFmtId="0" fontId="10" fillId="0" borderId="1" xfId="0" applyFont="1" applyFill="1" applyBorder="1" applyAlignment="1">
      <alignment vertical="top" wrapText="1"/>
    </xf>
    <xf numFmtId="49" fontId="10" fillId="0" borderId="19" xfId="0" applyNumberFormat="1" applyFont="1" applyBorder="1" applyAlignment="1">
      <alignment horizontal="left" vertical="top" wrapText="1"/>
    </xf>
    <xf numFmtId="0" fontId="23" fillId="0" borderId="6" xfId="0" applyFont="1" applyBorder="1" applyAlignment="1">
      <alignment horizontal="left" vertical="top" wrapText="1"/>
    </xf>
    <xf numFmtId="0" fontId="10" fillId="0" borderId="4" xfId="0" applyFont="1" applyBorder="1" applyAlignment="1">
      <alignment horizontal="left" vertical="top"/>
    </xf>
    <xf numFmtId="0" fontId="23" fillId="0" borderId="8" xfId="0" applyFont="1" applyBorder="1" applyAlignment="1">
      <alignment vertical="top" wrapText="1"/>
    </xf>
    <xf numFmtId="0" fontId="23" fillId="0" borderId="4" xfId="0" applyFont="1" applyBorder="1" applyAlignment="1">
      <alignment vertical="top" wrapText="1"/>
    </xf>
    <xf numFmtId="0" fontId="23" fillId="0" borderId="4" xfId="0" quotePrefix="1" applyFont="1" applyBorder="1" applyAlignment="1">
      <alignment vertical="top" wrapText="1"/>
    </xf>
    <xf numFmtId="0" fontId="23" fillId="0" borderId="2" xfId="0" applyFont="1" applyBorder="1" applyAlignment="1">
      <alignment horizontal="left" vertical="top" wrapText="1"/>
    </xf>
    <xf numFmtId="0" fontId="16" fillId="8" borderId="6" xfId="0" applyFont="1" applyFill="1" applyBorder="1" applyAlignment="1">
      <alignment horizontal="left" vertical="top" wrapText="1"/>
    </xf>
    <xf numFmtId="0" fontId="0" fillId="5" borderId="1" xfId="0" applyFont="1" applyFill="1" applyBorder="1" applyAlignment="1">
      <alignment horizontal="center" vertical="top"/>
    </xf>
    <xf numFmtId="0" fontId="10" fillId="10" borderId="13" xfId="0" applyFont="1" applyFill="1" applyBorder="1" applyAlignment="1">
      <alignment horizontal="left" vertical="top" wrapText="1"/>
    </xf>
    <xf numFmtId="1" fontId="20" fillId="2" borderId="13" xfId="0" applyNumberFormat="1" applyFont="1" applyFill="1" applyBorder="1" applyAlignment="1">
      <alignment horizontal="center" vertical="top"/>
    </xf>
    <xf numFmtId="0" fontId="11" fillId="5" borderId="1" xfId="0" applyFont="1" applyFill="1" applyBorder="1" applyAlignment="1">
      <alignment horizontal="center" vertical="top"/>
    </xf>
    <xf numFmtId="0" fontId="0" fillId="4" borderId="1" xfId="0" applyFont="1" applyFill="1" applyBorder="1" applyAlignment="1">
      <alignment horizontal="center" vertical="top"/>
    </xf>
    <xf numFmtId="0" fontId="12" fillId="5" borderId="0" xfId="0" applyFont="1" applyFill="1" applyBorder="1" applyAlignment="1">
      <alignment horizontal="center" vertical="top"/>
    </xf>
    <xf numFmtId="0" fontId="6" fillId="4" borderId="3" xfId="0" applyFont="1" applyFill="1" applyBorder="1" applyAlignment="1">
      <alignment horizontal="center" vertical="top"/>
    </xf>
    <xf numFmtId="0" fontId="10" fillId="10" borderId="19" xfId="0" applyFont="1" applyFill="1" applyBorder="1" applyAlignment="1">
      <alignment horizontal="center" vertical="top" wrapText="1"/>
    </xf>
    <xf numFmtId="0" fontId="6" fillId="4" borderId="1" xfId="0" applyFont="1" applyFill="1" applyBorder="1" applyAlignment="1">
      <alignment horizontal="center" vertical="top"/>
    </xf>
    <xf numFmtId="0" fontId="24" fillId="8" borderId="4" xfId="0" applyFont="1" applyFill="1" applyBorder="1" applyAlignment="1">
      <alignment horizontal="left" vertical="top"/>
    </xf>
    <xf numFmtId="0" fontId="10" fillId="10" borderId="1" xfId="0" applyFont="1" applyFill="1" applyBorder="1" applyAlignment="1">
      <alignment vertical="top" wrapText="1"/>
    </xf>
    <xf numFmtId="9" fontId="18" fillId="2" borderId="3" xfId="0" applyNumberFormat="1" applyFont="1" applyFill="1" applyBorder="1" applyAlignment="1">
      <alignment horizontal="center" vertical="top"/>
    </xf>
    <xf numFmtId="0" fontId="0" fillId="4" borderId="13" xfId="0" applyFont="1" applyFill="1" applyBorder="1" applyAlignment="1">
      <alignment horizontal="left" vertical="top"/>
    </xf>
    <xf numFmtId="1" fontId="20" fillId="2" borderId="3" xfId="0" applyNumberFormat="1" applyFont="1" applyFill="1" applyBorder="1" applyAlignment="1">
      <alignment horizontal="center" vertical="top"/>
    </xf>
    <xf numFmtId="0" fontId="10" fillId="10" borderId="1" xfId="0" applyFont="1" applyFill="1" applyBorder="1" applyAlignment="1">
      <alignment horizontal="left" vertical="top" wrapText="1"/>
    </xf>
    <xf numFmtId="0" fontId="10" fillId="0" borderId="8" xfId="0" applyFont="1" applyBorder="1" applyAlignment="1">
      <alignment horizontal="left" vertical="top"/>
    </xf>
    <xf numFmtId="0" fontId="0" fillId="0" borderId="9" xfId="0" applyFont="1" applyBorder="1" applyAlignment="1">
      <alignment horizontal="left" vertical="top"/>
    </xf>
    <xf numFmtId="0" fontId="10" fillId="0" borderId="3" xfId="0" applyFont="1" applyFill="1" applyBorder="1" applyAlignment="1">
      <alignment horizontal="left" vertical="top" wrapText="1"/>
    </xf>
    <xf numFmtId="0" fontId="23" fillId="0" borderId="1" xfId="0" applyFont="1" applyFill="1" applyBorder="1" applyAlignment="1">
      <alignment horizontal="left" vertical="top" wrapText="1"/>
    </xf>
    <xf numFmtId="0" fontId="0" fillId="10" borderId="4" xfId="0" applyFont="1" applyFill="1" applyBorder="1" applyAlignment="1">
      <alignment horizontal="center" vertical="top"/>
    </xf>
    <xf numFmtId="0" fontId="10" fillId="0" borderId="19" xfId="0" applyFont="1" applyFill="1" applyBorder="1" applyAlignment="1">
      <alignment horizontal="left" vertical="top" wrapText="1"/>
    </xf>
    <xf numFmtId="0" fontId="0" fillId="0" borderId="4" xfId="0" quotePrefix="1" applyFont="1" applyBorder="1" applyAlignment="1">
      <alignment horizontal="center" vertical="top"/>
    </xf>
    <xf numFmtId="0" fontId="10" fillId="10" borderId="2" xfId="0" applyFont="1" applyFill="1" applyBorder="1" applyAlignment="1">
      <alignment horizontal="left" vertical="top" wrapText="1"/>
    </xf>
    <xf numFmtId="0" fontId="10" fillId="10" borderId="9" xfId="0" applyFont="1" applyFill="1" applyBorder="1" applyAlignment="1">
      <alignment horizontal="left" vertical="top" wrapText="1"/>
    </xf>
    <xf numFmtId="0" fontId="10" fillId="0" borderId="9" xfId="0" applyFont="1" applyBorder="1" applyAlignment="1">
      <alignment horizontal="left" vertical="top" wrapText="1"/>
    </xf>
    <xf numFmtId="0" fontId="10" fillId="0" borderId="1" xfId="0" applyFont="1" applyFill="1" applyBorder="1" applyAlignment="1">
      <alignment horizontal="left" vertical="top" wrapText="1"/>
    </xf>
    <xf numFmtId="9" fontId="10" fillId="0" borderId="1" xfId="0" applyNumberFormat="1" applyFont="1" applyFill="1" applyBorder="1" applyAlignment="1">
      <alignment horizontal="left" vertical="top" wrapText="1"/>
    </xf>
    <xf numFmtId="0" fontId="23" fillId="0" borderId="2" xfId="0" applyFont="1" applyFill="1" applyBorder="1" applyAlignment="1">
      <alignment horizontal="left" vertical="top" wrapText="1"/>
    </xf>
    <xf numFmtId="0" fontId="10" fillId="0" borderId="9" xfId="0" applyFont="1" applyFill="1" applyBorder="1" applyAlignment="1">
      <alignment horizontal="left" vertical="top" wrapText="1"/>
    </xf>
    <xf numFmtId="0" fontId="10" fillId="10" borderId="4" xfId="0" applyFont="1" applyFill="1" applyBorder="1" applyAlignment="1">
      <alignment vertical="top"/>
    </xf>
    <xf numFmtId="0" fontId="10" fillId="0" borderId="1" xfId="0" applyFont="1" applyFill="1" applyBorder="1" applyAlignment="1">
      <alignment wrapText="1"/>
    </xf>
    <xf numFmtId="0" fontId="10" fillId="0" borderId="11" xfId="0" applyFont="1" applyFill="1" applyBorder="1" applyAlignment="1">
      <alignment vertical="top" wrapText="1"/>
    </xf>
    <xf numFmtId="0" fontId="23" fillId="0" borderId="3" xfId="0" applyFont="1" applyFill="1" applyBorder="1" applyAlignment="1">
      <alignment horizontal="left" vertical="top" wrapText="1"/>
    </xf>
    <xf numFmtId="0" fontId="10" fillId="10" borderId="4" xfId="0" applyFont="1" applyFill="1" applyBorder="1" applyAlignment="1">
      <alignment vertical="top" wrapText="1"/>
    </xf>
    <xf numFmtId="0" fontId="22" fillId="0" borderId="1" xfId="0" applyFont="1" applyFill="1" applyBorder="1" applyAlignment="1">
      <alignment horizontal="left" vertical="top" wrapText="1"/>
    </xf>
    <xf numFmtId="0" fontId="10" fillId="0" borderId="6" xfId="0" applyFont="1" applyFill="1" applyBorder="1" applyAlignment="1">
      <alignment horizontal="left" vertical="top" wrapText="1"/>
    </xf>
    <xf numFmtId="0" fontId="0" fillId="10" borderId="9" xfId="0" applyFill="1" applyBorder="1" applyAlignment="1">
      <alignment horizontal="center" vertical="center" wrapText="1"/>
    </xf>
    <xf numFmtId="0" fontId="0" fillId="10" borderId="11" xfId="0" applyFill="1" applyBorder="1" applyAlignment="1">
      <alignment horizontal="center" vertical="center" wrapText="1"/>
    </xf>
    <xf numFmtId="0" fontId="0" fillId="10" borderId="3" xfId="0" applyFill="1" applyBorder="1" applyAlignment="1">
      <alignment horizontal="center" vertical="center" wrapText="1"/>
    </xf>
    <xf numFmtId="0" fontId="0" fillId="10" borderId="0" xfId="0" applyFill="1" applyAlignment="1">
      <alignment horizontal="center"/>
    </xf>
    <xf numFmtId="0" fontId="19" fillId="10" borderId="0" xfId="0" applyFont="1" applyFill="1" applyAlignment="1">
      <alignment horizontal="center" vertical="top" wrapText="1"/>
    </xf>
    <xf numFmtId="0" fontId="25" fillId="3" borderId="1"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7" fillId="11" borderId="1" xfId="0" applyFont="1" applyFill="1" applyBorder="1" applyAlignment="1">
      <alignment horizontal="center" vertical="top" wrapText="1"/>
    </xf>
    <xf numFmtId="0" fontId="15" fillId="9" borderId="4" xfId="0" applyFont="1" applyFill="1" applyBorder="1" applyAlignment="1">
      <alignment horizontal="center" vertical="top" wrapText="1"/>
    </xf>
    <xf numFmtId="0" fontId="15" fillId="9" borderId="2" xfId="0" applyFont="1" applyFill="1" applyBorder="1" applyAlignment="1">
      <alignment horizontal="center" vertical="top" wrapText="1"/>
    </xf>
    <xf numFmtId="9" fontId="28" fillId="2" borderId="12" xfId="0" applyNumberFormat="1" applyFont="1" applyFill="1" applyBorder="1" applyAlignment="1">
      <alignment horizontal="center" vertical="top"/>
    </xf>
    <xf numFmtId="9" fontId="28" fillId="2" borderId="5" xfId="0" applyNumberFormat="1" applyFont="1" applyFill="1" applyBorder="1" applyAlignment="1">
      <alignment horizontal="center" vertical="top"/>
    </xf>
    <xf numFmtId="0" fontId="15" fillId="5" borderId="0" xfId="0" applyFont="1" applyFill="1" applyBorder="1" applyAlignment="1">
      <alignment horizontal="right" vertical="top" wrapText="1"/>
    </xf>
    <xf numFmtId="0" fontId="4" fillId="14" borderId="4" xfId="0" applyFont="1" applyFill="1" applyBorder="1" applyAlignment="1">
      <alignment horizontal="center" wrapText="1"/>
    </xf>
    <xf numFmtId="0" fontId="4" fillId="14" borderId="2" xfId="0" applyFont="1" applyFill="1" applyBorder="1" applyAlignment="1">
      <alignment horizontal="center" wrapText="1"/>
    </xf>
    <xf numFmtId="0" fontId="0" fillId="5" borderId="1" xfId="0" applyFont="1" applyFill="1" applyBorder="1" applyAlignment="1">
      <alignment horizontal="center" vertical="top" wrapText="1"/>
    </xf>
    <xf numFmtId="0" fontId="8" fillId="6" borderId="1" xfId="1" applyFill="1" applyBorder="1" applyAlignment="1">
      <alignment horizontal="left" vertical="top" wrapText="1"/>
    </xf>
    <xf numFmtId="0" fontId="11" fillId="6" borderId="1" xfId="0" applyFont="1" applyFill="1" applyBorder="1" applyAlignment="1">
      <alignment horizontal="left" vertical="top" wrapText="1"/>
    </xf>
    <xf numFmtId="0" fontId="3" fillId="6" borderId="18" xfId="0" applyFont="1" applyFill="1" applyBorder="1" applyAlignment="1">
      <alignment horizontal="left" vertical="top" wrapText="1"/>
    </xf>
    <xf numFmtId="0" fontId="3" fillId="6" borderId="0" xfId="0" applyFont="1" applyFill="1" applyBorder="1" applyAlignment="1">
      <alignment horizontal="left" vertical="top" wrapText="1"/>
    </xf>
    <xf numFmtId="0" fontId="11" fillId="6" borderId="4"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2" xfId="0" applyFont="1" applyFill="1" applyBorder="1" applyAlignment="1">
      <alignment horizontal="left" vertical="top" wrapText="1"/>
    </xf>
    <xf numFmtId="0" fontId="11" fillId="6" borderId="18" xfId="0" applyFont="1" applyFill="1" applyBorder="1" applyAlignment="1">
      <alignment horizontal="left" vertical="top" wrapText="1"/>
    </xf>
    <xf numFmtId="0" fontId="11" fillId="6" borderId="0" xfId="0" applyFont="1" applyFill="1" applyBorder="1" applyAlignment="1">
      <alignment horizontal="left" vertical="top" wrapText="1"/>
    </xf>
    <xf numFmtId="0" fontId="27" fillId="14" borderId="20" xfId="0" applyFont="1" applyFill="1" applyBorder="1" applyAlignment="1">
      <alignment horizontal="center" vertical="center" wrapText="1"/>
    </xf>
    <xf numFmtId="0" fontId="27" fillId="14" borderId="21" xfId="0" applyFont="1" applyFill="1" applyBorder="1" applyAlignment="1">
      <alignment horizontal="center" vertical="center" wrapText="1"/>
    </xf>
    <xf numFmtId="0" fontId="27" fillId="14" borderId="15" xfId="0" applyFont="1" applyFill="1" applyBorder="1" applyAlignment="1">
      <alignment horizontal="center" vertical="center" wrapText="1"/>
    </xf>
    <xf numFmtId="0" fontId="9" fillId="5" borderId="4" xfId="0" applyFont="1" applyFill="1" applyBorder="1" applyAlignment="1">
      <alignment horizontal="center" vertical="top"/>
    </xf>
    <xf numFmtId="0" fontId="9" fillId="5" borderId="6" xfId="0" applyFont="1" applyFill="1" applyBorder="1" applyAlignment="1">
      <alignment horizontal="center" vertical="top"/>
    </xf>
    <xf numFmtId="0" fontId="9" fillId="5" borderId="2" xfId="0" applyFont="1" applyFill="1" applyBorder="1" applyAlignment="1">
      <alignment horizontal="center" vertical="top"/>
    </xf>
    <xf numFmtId="0" fontId="0" fillId="5" borderId="4" xfId="0" applyFont="1" applyFill="1" applyBorder="1" applyAlignment="1">
      <alignment horizontal="center" vertical="top" wrapText="1"/>
    </xf>
    <xf numFmtId="0" fontId="0" fillId="5" borderId="6" xfId="0" applyFont="1" applyFill="1" applyBorder="1" applyAlignment="1">
      <alignment horizontal="center" vertical="top" wrapText="1"/>
    </xf>
    <xf numFmtId="0" fontId="0" fillId="7" borderId="1" xfId="0" applyFont="1" applyFill="1" applyBorder="1" applyAlignment="1">
      <alignment horizontal="center" vertical="top"/>
    </xf>
    <xf numFmtId="0" fontId="10" fillId="13" borderId="12" xfId="0" applyFont="1" applyFill="1" applyBorder="1" applyAlignment="1">
      <alignment horizontal="center" textRotation="90" wrapText="1"/>
    </xf>
    <xf numFmtId="0" fontId="10" fillId="13" borderId="5" xfId="0" applyFont="1" applyFill="1" applyBorder="1" applyAlignment="1">
      <alignment horizontal="center" textRotation="90" wrapText="1"/>
    </xf>
    <xf numFmtId="0" fontId="10" fillId="13" borderId="18" xfId="0" applyFont="1" applyFill="1" applyBorder="1" applyAlignment="1">
      <alignment horizontal="center" textRotation="90" wrapText="1"/>
    </xf>
    <xf numFmtId="0" fontId="10" fillId="13" borderId="10" xfId="0" applyFont="1" applyFill="1" applyBorder="1" applyAlignment="1">
      <alignment horizontal="center" textRotation="90" wrapText="1"/>
    </xf>
    <xf numFmtId="0" fontId="27" fillId="14" borderId="22" xfId="0" applyFont="1" applyFill="1" applyBorder="1" applyAlignment="1">
      <alignment horizontal="center" vertical="center" wrapText="1"/>
    </xf>
    <xf numFmtId="0" fontId="4" fillId="14" borderId="23" xfId="0" applyFont="1" applyFill="1" applyBorder="1" applyAlignment="1">
      <alignment horizontal="center" wrapText="1"/>
    </xf>
    <xf numFmtId="0" fontId="10" fillId="13" borderId="12" xfId="0" applyFont="1" applyFill="1" applyBorder="1" applyAlignment="1">
      <alignment horizontal="center" textRotation="90"/>
    </xf>
    <xf numFmtId="0" fontId="10" fillId="13" borderId="5" xfId="0" applyFont="1" applyFill="1" applyBorder="1" applyAlignment="1">
      <alignment horizontal="center" textRotation="90"/>
    </xf>
    <xf numFmtId="0" fontId="10" fillId="13" borderId="18" xfId="0" applyFont="1" applyFill="1" applyBorder="1" applyAlignment="1">
      <alignment horizontal="center" textRotation="90"/>
    </xf>
    <xf numFmtId="0" fontId="10" fillId="13" borderId="10" xfId="0" applyFont="1" applyFill="1" applyBorder="1" applyAlignment="1">
      <alignment horizontal="center" textRotation="90"/>
    </xf>
    <xf numFmtId="0" fontId="10" fillId="15" borderId="12" xfId="0" applyFont="1" applyFill="1" applyBorder="1" applyAlignment="1">
      <alignment horizontal="center" textRotation="90"/>
    </xf>
    <xf numFmtId="0" fontId="10" fillId="15" borderId="5" xfId="0" applyFont="1" applyFill="1" applyBorder="1" applyAlignment="1">
      <alignment horizontal="center" textRotation="90"/>
    </xf>
    <xf numFmtId="0" fontId="10" fillId="15" borderId="18" xfId="0" applyFont="1" applyFill="1" applyBorder="1" applyAlignment="1">
      <alignment horizontal="center" textRotation="90"/>
    </xf>
    <xf numFmtId="0" fontId="10" fillId="15" borderId="10" xfId="0" applyFont="1" applyFill="1" applyBorder="1" applyAlignment="1">
      <alignment horizontal="center" textRotation="90"/>
    </xf>
    <xf numFmtId="0" fontId="10" fillId="15" borderId="12" xfId="0" applyFont="1" applyFill="1" applyBorder="1" applyAlignment="1">
      <alignment horizontal="center" textRotation="90" wrapText="1"/>
    </xf>
    <xf numFmtId="0" fontId="10" fillId="15" borderId="5" xfId="0" applyFont="1" applyFill="1" applyBorder="1" applyAlignment="1">
      <alignment horizontal="center" textRotation="90" wrapText="1"/>
    </xf>
    <xf numFmtId="0" fontId="10" fillId="15" borderId="18" xfId="0" applyFont="1" applyFill="1" applyBorder="1" applyAlignment="1">
      <alignment horizontal="center" textRotation="90" wrapText="1"/>
    </xf>
    <xf numFmtId="0" fontId="10" fillId="15" borderId="10" xfId="0" applyFont="1" applyFill="1" applyBorder="1" applyAlignment="1">
      <alignment horizontal="center" textRotation="90" wrapText="1"/>
    </xf>
    <xf numFmtId="0" fontId="26" fillId="10" borderId="4" xfId="0" applyFont="1" applyFill="1" applyBorder="1" applyAlignment="1">
      <alignment horizontal="center" wrapText="1"/>
    </xf>
    <xf numFmtId="0" fontId="26" fillId="10" borderId="6" xfId="0" applyFont="1" applyFill="1" applyBorder="1" applyAlignment="1">
      <alignment horizontal="center" wrapText="1"/>
    </xf>
    <xf numFmtId="0" fontId="26" fillId="10" borderId="2" xfId="0" applyFont="1" applyFill="1" applyBorder="1" applyAlignment="1">
      <alignment horizontal="center" wrapText="1"/>
    </xf>
    <xf numFmtId="0" fontId="0" fillId="5" borderId="1" xfId="0" applyFont="1" applyFill="1" applyBorder="1" applyAlignment="1">
      <alignment horizontal="center"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6" fillId="4" borderId="19" xfId="0" applyFont="1" applyFill="1" applyBorder="1" applyAlignment="1">
      <alignment horizontal="left" vertical="top" textRotation="180"/>
    </xf>
    <xf numFmtId="0" fontId="9" fillId="10" borderId="12" xfId="0" applyFont="1" applyFill="1" applyBorder="1" applyAlignment="1">
      <alignment horizontal="left" vertical="top" wrapText="1"/>
    </xf>
    <xf numFmtId="0" fontId="9" fillId="10" borderId="7" xfId="0" applyFont="1" applyFill="1" applyBorder="1" applyAlignment="1">
      <alignment horizontal="left" vertical="top" wrapText="1"/>
    </xf>
    <xf numFmtId="0" fontId="9" fillId="10" borderId="5" xfId="0" applyFont="1" applyFill="1" applyBorder="1" applyAlignment="1">
      <alignment horizontal="left" vertical="top" wrapText="1"/>
    </xf>
    <xf numFmtId="0" fontId="9" fillId="10" borderId="18" xfId="0" applyFont="1" applyFill="1" applyBorder="1" applyAlignment="1">
      <alignment horizontal="left" vertical="top" wrapText="1"/>
    </xf>
    <xf numFmtId="0" fontId="9" fillId="10" borderId="0" xfId="0" applyFont="1" applyFill="1" applyBorder="1" applyAlignment="1">
      <alignment horizontal="left" vertical="top" wrapText="1"/>
    </xf>
    <xf numFmtId="0" fontId="9" fillId="10" borderId="10" xfId="0" applyFont="1" applyFill="1" applyBorder="1" applyAlignment="1">
      <alignment horizontal="left" vertical="top" wrapText="1"/>
    </xf>
    <xf numFmtId="0" fontId="9" fillId="10" borderId="8" xfId="0" applyFont="1" applyFill="1" applyBorder="1" applyAlignment="1">
      <alignment horizontal="left" vertical="top" wrapText="1"/>
    </xf>
    <xf numFmtId="0" fontId="9" fillId="10" borderId="13" xfId="0" applyFont="1" applyFill="1" applyBorder="1" applyAlignment="1">
      <alignment horizontal="left" vertical="top" wrapText="1"/>
    </xf>
    <xf numFmtId="0" fontId="9" fillId="10" borderId="19" xfId="0" applyFont="1" applyFill="1" applyBorder="1" applyAlignment="1">
      <alignment horizontal="left" vertical="top" wrapText="1"/>
    </xf>
  </cellXfs>
  <cellStyles count="2">
    <cellStyle name="Hyperlink" xfId="1" builtinId="8"/>
    <cellStyle name="Normal" xfId="0" builtinId="0"/>
  </cellStyles>
  <dxfs count="56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ans.rohnert@rohde-schwarz.com" TargetMode="External"/><Relationship Id="rId1" Type="http://schemas.openxmlformats.org/officeDocument/2006/relationships/hyperlink" Target="mailto:hans.rohnert@rohde-schwarz.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A36"/>
  <sheetViews>
    <sheetView tabSelected="1" zoomScaleNormal="100" workbookViewId="0">
      <selection activeCell="E30" sqref="E30"/>
    </sheetView>
  </sheetViews>
  <sheetFormatPr defaultRowHeight="15" x14ac:dyDescent="0.25"/>
  <cols>
    <col min="1" max="1" width="4.28515625" style="68" customWidth="1"/>
    <col min="2" max="2" width="15.7109375" style="62" customWidth="1"/>
    <col min="3" max="3" width="24.28515625" style="62" customWidth="1"/>
    <col min="4" max="4" width="10.28515625" style="62" customWidth="1"/>
    <col min="5" max="6" width="10" style="62" customWidth="1"/>
    <col min="7" max="7" width="11.140625" style="62" customWidth="1"/>
    <col min="8" max="8" width="10" style="62" customWidth="1"/>
    <col min="9" max="9" width="12" style="62" customWidth="1"/>
    <col min="10" max="11" width="10" style="62" customWidth="1"/>
    <col min="12" max="19" width="9.28515625" style="67" customWidth="1"/>
    <col min="20" max="20" width="5.7109375" style="68" customWidth="1"/>
    <col min="21" max="24" width="6.42578125" style="68" customWidth="1"/>
    <col min="25" max="27" width="6.5703125" customWidth="1"/>
    <col min="28" max="33" width="5.7109375" customWidth="1"/>
    <col min="34" max="35" width="5.28515625" customWidth="1"/>
    <col min="36" max="36" width="5.7109375" customWidth="1"/>
    <col min="37" max="37" width="5.28515625" customWidth="1"/>
  </cols>
  <sheetData>
    <row r="1" spans="1:27" s="68" customFormat="1" x14ac:dyDescent="0.25">
      <c r="A1" s="152" t="s">
        <v>102</v>
      </c>
      <c r="B1" s="152"/>
      <c r="C1" s="152"/>
      <c r="D1" s="152"/>
      <c r="E1" s="152"/>
      <c r="F1" s="152"/>
      <c r="G1" s="152"/>
      <c r="H1" s="152"/>
      <c r="I1" s="152"/>
      <c r="J1" s="152"/>
      <c r="K1" s="152"/>
      <c r="L1" s="152"/>
      <c r="M1" s="67"/>
      <c r="N1" s="67"/>
      <c r="O1" s="67"/>
      <c r="P1" s="67"/>
      <c r="Q1" s="67"/>
      <c r="R1" s="67"/>
      <c r="S1" s="67"/>
    </row>
    <row r="2" spans="1:27" s="68" customFormat="1" ht="30.6" customHeight="1" x14ac:dyDescent="0.25">
      <c r="A2" s="153" t="str">
        <f>'Protocol IMS 5GS'!B1</f>
        <v>Rel-15 IMS over 5G (TS 34.229-5)</v>
      </c>
      <c r="B2" s="153"/>
      <c r="C2" s="153"/>
      <c r="D2" s="153"/>
      <c r="E2" s="153"/>
      <c r="F2" s="153"/>
      <c r="G2" s="153"/>
      <c r="H2" s="153"/>
      <c r="I2" s="153"/>
      <c r="J2" s="153"/>
      <c r="K2" s="153"/>
      <c r="L2" s="153"/>
      <c r="M2" s="67"/>
      <c r="N2" s="67"/>
      <c r="O2" s="67"/>
      <c r="P2" s="67"/>
      <c r="Q2" s="67"/>
      <c r="R2" s="67"/>
      <c r="S2" s="67"/>
      <c r="Y2" s="69"/>
      <c r="Z2" s="69"/>
      <c r="AA2" s="69"/>
    </row>
    <row r="3" spans="1:27" s="68" customFormat="1" ht="19.149999999999999" customHeight="1" x14ac:dyDescent="0.25">
      <c r="B3" s="67"/>
      <c r="C3" s="67"/>
      <c r="D3" s="154" t="s">
        <v>103</v>
      </c>
      <c r="E3" s="154"/>
      <c r="F3" s="154"/>
      <c r="G3" s="154"/>
      <c r="H3" s="67"/>
      <c r="I3" s="67"/>
      <c r="J3" s="67"/>
      <c r="K3" s="67"/>
      <c r="L3" s="67"/>
      <c r="M3" s="67"/>
      <c r="N3" s="67"/>
      <c r="O3" s="67"/>
      <c r="P3" s="67"/>
      <c r="Q3" s="67"/>
      <c r="R3" s="67"/>
      <c r="S3" s="67"/>
    </row>
    <row r="4" spans="1:27" s="68" customFormat="1" x14ac:dyDescent="0.25">
      <c r="B4" s="67"/>
      <c r="C4" s="67"/>
      <c r="D4" s="1" t="s">
        <v>33</v>
      </c>
      <c r="E4" s="1" t="s">
        <v>104</v>
      </c>
      <c r="F4" s="1" t="s">
        <v>105</v>
      </c>
      <c r="G4" s="1" t="s">
        <v>106</v>
      </c>
      <c r="H4" s="67"/>
      <c r="I4" s="67"/>
      <c r="J4" s="67"/>
      <c r="K4" s="67"/>
      <c r="L4" s="67"/>
      <c r="M4" s="67"/>
      <c r="N4" s="67"/>
      <c r="O4" s="67"/>
      <c r="P4" s="67"/>
      <c r="Q4" s="67"/>
      <c r="R4" s="67"/>
      <c r="S4" s="67"/>
    </row>
    <row r="5" spans="1:27" s="68" customFormat="1" ht="13.5" customHeight="1" x14ac:dyDescent="0.25">
      <c r="B5" s="149" t="str">
        <f>A2</f>
        <v>Rel-15 IMS over 5G (TS 34.229-5)</v>
      </c>
      <c r="C5" s="70" t="s">
        <v>107</v>
      </c>
      <c r="D5" s="32">
        <f>'Protocol IMS 5GS'!$O$8</f>
        <v>1</v>
      </c>
      <c r="E5" s="32">
        <f>D5</f>
        <v>1</v>
      </c>
      <c r="F5" s="32">
        <f>D5</f>
        <v>1</v>
      </c>
      <c r="G5" s="32"/>
      <c r="H5" s="67"/>
      <c r="I5" s="67"/>
      <c r="J5" s="67"/>
      <c r="K5" s="67"/>
      <c r="L5" s="67"/>
      <c r="M5" s="67"/>
      <c r="N5" s="67"/>
      <c r="O5" s="67"/>
      <c r="P5" s="67"/>
      <c r="Q5" s="67"/>
      <c r="R5" s="67"/>
      <c r="S5" s="67"/>
    </row>
    <row r="6" spans="1:27" s="68" customFormat="1" ht="13.5" customHeight="1" x14ac:dyDescent="0.25">
      <c r="B6" s="150"/>
      <c r="C6" s="70" t="s">
        <v>108</v>
      </c>
      <c r="D6" s="32" t="str">
        <f>'Protocol IMS 5GS'!$S$8</f>
        <v/>
      </c>
      <c r="E6" s="32" t="str">
        <f>D6</f>
        <v/>
      </c>
      <c r="F6" s="32" t="str">
        <f>D6</f>
        <v/>
      </c>
      <c r="G6" s="32" t="str">
        <f>D6</f>
        <v/>
      </c>
      <c r="H6" s="67"/>
      <c r="I6" s="67"/>
      <c r="J6" s="67"/>
      <c r="K6" s="67"/>
      <c r="L6" s="67"/>
      <c r="M6" s="67"/>
      <c r="N6" s="67"/>
      <c r="O6" s="67"/>
      <c r="P6" s="67"/>
      <c r="Q6" s="67"/>
      <c r="R6" s="67"/>
      <c r="S6" s="67"/>
    </row>
    <row r="7" spans="1:27" s="68" customFormat="1" ht="13.5" customHeight="1" x14ac:dyDescent="0.25">
      <c r="B7" s="150"/>
      <c r="C7" s="70" t="s">
        <v>39</v>
      </c>
      <c r="D7" s="32" t="str">
        <f>'Protocol IMS 5GS'!$Q$8</f>
        <v/>
      </c>
      <c r="E7" s="32"/>
      <c r="F7" s="32"/>
      <c r="G7" s="32"/>
      <c r="H7" s="67"/>
      <c r="I7" s="67"/>
      <c r="J7" s="67"/>
      <c r="K7" s="67"/>
      <c r="L7" s="67"/>
      <c r="M7" s="67"/>
      <c r="N7" s="67"/>
      <c r="O7" s="67"/>
      <c r="P7" s="67"/>
      <c r="Q7" s="67"/>
      <c r="R7" s="67"/>
      <c r="S7" s="67"/>
    </row>
    <row r="8" spans="1:27" s="68" customFormat="1" ht="13.5" customHeight="1" x14ac:dyDescent="0.25">
      <c r="B8" s="150"/>
      <c r="C8" s="70" t="s">
        <v>109</v>
      </c>
      <c r="D8" s="32" t="str">
        <f>'Protocol IMS 5GS'!$U$8</f>
        <v/>
      </c>
      <c r="E8" s="32"/>
      <c r="F8" s="32"/>
      <c r="G8" s="32"/>
      <c r="H8" s="67"/>
      <c r="I8" s="67"/>
      <c r="J8" s="67"/>
      <c r="K8" s="67"/>
      <c r="L8" s="67"/>
      <c r="M8" s="67"/>
      <c r="N8" s="67"/>
      <c r="O8" s="67"/>
      <c r="P8" s="67"/>
      <c r="Q8" s="67"/>
      <c r="R8" s="67"/>
      <c r="S8" s="67"/>
    </row>
    <row r="9" spans="1:27" s="68" customFormat="1" ht="13.5" customHeight="1" x14ac:dyDescent="0.25">
      <c r="B9" s="151"/>
      <c r="C9" s="70" t="s">
        <v>110</v>
      </c>
      <c r="D9" s="32" t="str">
        <f>'Protocol IMS 5GS'!$W$8</f>
        <v/>
      </c>
      <c r="E9" s="32"/>
      <c r="F9" s="32"/>
      <c r="G9" s="32"/>
      <c r="H9" s="67"/>
      <c r="I9" s="67"/>
      <c r="J9" s="67"/>
      <c r="K9" s="67"/>
      <c r="L9" s="67"/>
      <c r="M9" s="67"/>
      <c r="N9" s="67"/>
      <c r="O9" s="67"/>
      <c r="P9" s="67"/>
      <c r="Q9" s="67"/>
      <c r="R9" s="67"/>
      <c r="S9" s="67"/>
    </row>
    <row r="10" spans="1:27" s="68" customFormat="1" x14ac:dyDescent="0.25">
      <c r="C10" s="67"/>
      <c r="D10" s="67"/>
      <c r="E10" s="67"/>
      <c r="F10" s="67"/>
      <c r="G10" s="67"/>
      <c r="H10" s="67"/>
      <c r="I10" s="67"/>
      <c r="J10" s="67"/>
      <c r="K10" s="67"/>
      <c r="L10" s="67"/>
      <c r="M10" s="67"/>
      <c r="N10" s="67"/>
      <c r="O10" s="67"/>
      <c r="P10" s="67"/>
      <c r="Q10" s="67"/>
      <c r="R10" s="67"/>
      <c r="S10" s="67"/>
    </row>
    <row r="11" spans="1:27" s="68" customFormat="1" x14ac:dyDescent="0.25">
      <c r="B11" s="67"/>
      <c r="C11" s="67"/>
      <c r="D11" s="67"/>
      <c r="E11" s="67"/>
      <c r="F11" s="67"/>
      <c r="G11" s="67"/>
      <c r="H11" s="67"/>
      <c r="I11" s="67"/>
      <c r="J11" s="67"/>
      <c r="K11" s="67"/>
      <c r="L11" s="67"/>
      <c r="M11" s="67"/>
      <c r="N11" s="67"/>
      <c r="O11" s="67"/>
      <c r="P11" s="67"/>
      <c r="Q11" s="67"/>
      <c r="R11" s="67"/>
      <c r="S11" s="67"/>
    </row>
    <row r="12" spans="1:27" s="68" customFormat="1" ht="18" customHeight="1" x14ac:dyDescent="0.25">
      <c r="B12" s="67"/>
      <c r="C12" s="67"/>
      <c r="D12" s="155" t="s">
        <v>111</v>
      </c>
      <c r="E12" s="156"/>
      <c r="F12" s="156"/>
      <c r="G12" s="156"/>
      <c r="H12" s="156"/>
      <c r="I12" s="156"/>
      <c r="J12" s="156"/>
      <c r="K12" s="157"/>
      <c r="L12" s="67"/>
      <c r="M12" s="67"/>
      <c r="N12" s="67"/>
      <c r="O12" s="67"/>
      <c r="P12" s="67"/>
      <c r="Q12" s="67"/>
      <c r="R12" s="67"/>
      <c r="S12" s="67"/>
    </row>
    <row r="13" spans="1:27" s="68" customFormat="1" ht="44.65" customHeight="1" x14ac:dyDescent="0.25">
      <c r="B13" s="67"/>
      <c r="C13" s="67"/>
      <c r="D13" s="158" t="s">
        <v>112</v>
      </c>
      <c r="E13" s="158"/>
      <c r="F13" s="158" t="s">
        <v>113</v>
      </c>
      <c r="G13" s="158"/>
      <c r="H13" s="158" t="s">
        <v>114</v>
      </c>
      <c r="I13" s="158"/>
      <c r="J13" s="158" t="s">
        <v>172</v>
      </c>
      <c r="K13" s="158"/>
      <c r="L13" s="67"/>
      <c r="M13" s="67"/>
      <c r="N13" s="67"/>
      <c r="O13" s="67"/>
      <c r="P13" s="67"/>
      <c r="Q13" s="67"/>
      <c r="R13" s="67"/>
      <c r="S13" s="67"/>
    </row>
    <row r="14" spans="1:27" s="68" customFormat="1" ht="30" x14ac:dyDescent="0.25">
      <c r="B14" s="67"/>
      <c r="C14" s="67"/>
      <c r="D14" s="71" t="s">
        <v>33</v>
      </c>
      <c r="E14" s="71" t="s">
        <v>115</v>
      </c>
      <c r="F14" s="71" t="s">
        <v>33</v>
      </c>
      <c r="G14" s="71" t="s">
        <v>115</v>
      </c>
      <c r="H14" s="71" t="s">
        <v>33</v>
      </c>
      <c r="I14" s="71" t="s">
        <v>115</v>
      </c>
      <c r="J14" s="71" t="s">
        <v>33</v>
      </c>
      <c r="K14" s="71" t="s">
        <v>115</v>
      </c>
      <c r="L14" s="67"/>
      <c r="M14" s="67"/>
      <c r="N14" s="67"/>
      <c r="O14" s="67"/>
      <c r="P14" s="67"/>
      <c r="Q14" s="67"/>
      <c r="R14" s="67"/>
      <c r="S14" s="67"/>
    </row>
    <row r="15" spans="1:27" s="68" customFormat="1" ht="18" customHeight="1" x14ac:dyDescent="0.25">
      <c r="B15" s="149" t="str">
        <f>A2</f>
        <v>Rel-15 IMS over 5G (TS 34.229-5)</v>
      </c>
      <c r="C15" s="1" t="s">
        <v>107</v>
      </c>
      <c r="D15" s="72">
        <f>SUMPRODUCT(--('Protocol IMS 5GS'!$B$11:$B$175 = "Y"),--('Protocol IMS 5GS'!$L$11:$L$175 = 1),--('Protocol IMS 5GS'!$P$11:$P$175 &lt;&gt; ""))+SUMPRODUCT(--('Protocol IMS 5GS'!$B$11:$B$175 = "Y"),--('Protocol IMS 5GS'!$L$11:$L$175 &gt; 1),--('Protocol IMS 5GS'!$P$11:$P$175 &lt;&gt; ""),'Protocol IMS 5GS'!$L$11:$L$175)</f>
        <v>101</v>
      </c>
      <c r="E15" s="73">
        <f>SUMPRODUCT(--('Protocol IMS 5GS'!$B$11:$B$178 = "Y"),--('Protocol IMS 5GS'!$L$11:$L$178 = 1),--('Protocol IMS 5GS'!$P$11:$P$178 = 100%))+SUMPRODUCT(--('Protocol IMS 5GS'!$B$11:$B$178 = "Y"),--('Protocol IMS 5GS'!$L$11:$L$178 &gt; 1),--('Protocol IMS 5GS'!$P$11:$P$178 = 100%),'Protocol IMS 5GS'!$L$11:$L$178)</f>
        <v>101</v>
      </c>
      <c r="F15" s="72">
        <f>D15</f>
        <v>101</v>
      </c>
      <c r="G15" s="73">
        <f>E15</f>
        <v>101</v>
      </c>
      <c r="H15" s="72">
        <f>D15</f>
        <v>101</v>
      </c>
      <c r="I15" s="73">
        <f>E15</f>
        <v>101</v>
      </c>
      <c r="J15" s="32"/>
      <c r="K15" s="32"/>
      <c r="L15" s="67"/>
      <c r="M15" s="67"/>
      <c r="N15" s="67"/>
      <c r="O15" s="67"/>
      <c r="P15" s="67"/>
      <c r="Q15" s="67"/>
      <c r="R15" s="67"/>
      <c r="S15" s="67"/>
    </row>
    <row r="16" spans="1:27" s="68" customFormat="1" x14ac:dyDescent="0.25">
      <c r="B16" s="150"/>
      <c r="C16" s="1" t="s">
        <v>108</v>
      </c>
      <c r="D16" s="32"/>
      <c r="E16" s="32"/>
      <c r="F16" s="32"/>
      <c r="G16" s="32"/>
      <c r="H16" s="32"/>
      <c r="I16" s="32"/>
      <c r="J16" s="32"/>
      <c r="K16" s="32"/>
      <c r="L16" s="67"/>
      <c r="M16" s="67"/>
      <c r="N16" s="67"/>
      <c r="O16" s="67"/>
      <c r="P16" s="67"/>
      <c r="Q16" s="67"/>
      <c r="R16" s="67"/>
      <c r="S16" s="67"/>
    </row>
    <row r="17" spans="2:19" s="68" customFormat="1" x14ac:dyDescent="0.25">
      <c r="B17" s="150"/>
      <c r="C17" s="1" t="s">
        <v>39</v>
      </c>
      <c r="D17" s="32"/>
      <c r="E17" s="32"/>
      <c r="F17" s="32"/>
      <c r="G17" s="32"/>
      <c r="H17" s="32"/>
      <c r="I17" s="32"/>
      <c r="J17" s="32"/>
      <c r="K17" s="32"/>
      <c r="L17" s="67"/>
      <c r="M17" s="67"/>
      <c r="N17" s="67"/>
      <c r="O17" s="67"/>
      <c r="P17" s="67"/>
      <c r="Q17" s="67"/>
      <c r="R17" s="67"/>
      <c r="S17" s="67"/>
    </row>
    <row r="18" spans="2:19" s="68" customFormat="1" x14ac:dyDescent="0.25">
      <c r="B18" s="150"/>
      <c r="C18" s="1" t="s">
        <v>109</v>
      </c>
      <c r="D18" s="32"/>
      <c r="E18" s="32"/>
      <c r="F18" s="32"/>
      <c r="G18" s="32"/>
      <c r="H18" s="32"/>
      <c r="I18" s="32"/>
      <c r="J18" s="32"/>
      <c r="K18" s="32"/>
      <c r="L18" s="67"/>
      <c r="M18" s="67"/>
      <c r="N18" s="67"/>
      <c r="O18" s="67"/>
      <c r="P18" s="67"/>
      <c r="Q18" s="67"/>
      <c r="R18" s="67"/>
      <c r="S18" s="67"/>
    </row>
    <row r="19" spans="2:19" s="68" customFormat="1" x14ac:dyDescent="0.25">
      <c r="B19" s="151"/>
      <c r="C19" s="1" t="s">
        <v>110</v>
      </c>
      <c r="D19" s="32"/>
      <c r="E19" s="32"/>
      <c r="F19" s="32"/>
      <c r="G19" s="32"/>
      <c r="H19" s="32"/>
      <c r="I19" s="32"/>
      <c r="J19" s="32"/>
      <c r="K19" s="32"/>
      <c r="L19" s="67"/>
      <c r="M19" s="67"/>
      <c r="N19" s="67"/>
      <c r="O19" s="67"/>
      <c r="P19" s="67"/>
      <c r="Q19" s="67"/>
      <c r="R19" s="67"/>
      <c r="S19" s="67"/>
    </row>
    <row r="20" spans="2:19" s="68" customFormat="1" x14ac:dyDescent="0.25">
      <c r="B20" s="67"/>
      <c r="C20" s="67"/>
      <c r="D20" s="67"/>
      <c r="E20" s="67"/>
      <c r="F20" s="67"/>
      <c r="G20" s="67"/>
      <c r="H20" s="67"/>
      <c r="I20" s="67"/>
      <c r="J20" s="67"/>
      <c r="K20" s="67"/>
      <c r="L20" s="67"/>
      <c r="M20" s="67"/>
      <c r="N20" s="67"/>
      <c r="O20" s="67"/>
      <c r="P20" s="67"/>
      <c r="Q20" s="67"/>
      <c r="R20" s="67"/>
      <c r="S20" s="67"/>
    </row>
    <row r="21" spans="2:19" s="68" customFormat="1" x14ac:dyDescent="0.25">
      <c r="B21" s="67"/>
      <c r="C21" s="67"/>
      <c r="D21" s="67"/>
      <c r="E21" s="67"/>
      <c r="F21" s="67"/>
      <c r="G21" s="67"/>
      <c r="H21" s="67"/>
      <c r="I21" s="67"/>
      <c r="J21" s="67"/>
      <c r="K21" s="67"/>
      <c r="L21" s="67"/>
      <c r="M21" s="67"/>
      <c r="N21" s="67"/>
      <c r="O21" s="67"/>
      <c r="P21" s="67"/>
      <c r="Q21" s="67"/>
      <c r="R21" s="67"/>
      <c r="S21" s="67"/>
    </row>
    <row r="22" spans="2:19" s="68" customFormat="1" x14ac:dyDescent="0.25">
      <c r="B22" s="67"/>
      <c r="C22" s="67"/>
      <c r="D22" s="67"/>
      <c r="E22" s="67"/>
      <c r="F22" s="67"/>
      <c r="G22" s="67"/>
      <c r="H22" s="67"/>
      <c r="I22" s="67"/>
      <c r="J22" s="67"/>
      <c r="K22" s="67"/>
      <c r="L22" s="67"/>
      <c r="M22" s="67"/>
      <c r="N22" s="67"/>
      <c r="O22" s="67"/>
      <c r="P22" s="67"/>
      <c r="Q22" s="67"/>
      <c r="R22" s="67"/>
      <c r="S22" s="67"/>
    </row>
    <row r="23" spans="2:19" s="68" customFormat="1" x14ac:dyDescent="0.25">
      <c r="B23" s="67"/>
      <c r="C23" s="67"/>
      <c r="D23" s="67"/>
      <c r="E23" s="67"/>
      <c r="F23" s="67"/>
      <c r="G23" s="67"/>
      <c r="H23" s="67"/>
      <c r="I23" s="67"/>
      <c r="J23" s="67"/>
      <c r="K23" s="67"/>
      <c r="L23" s="67"/>
      <c r="M23" s="67"/>
      <c r="N23" s="67"/>
      <c r="O23" s="67"/>
      <c r="P23" s="67"/>
      <c r="Q23" s="67"/>
      <c r="R23" s="67"/>
      <c r="S23" s="67"/>
    </row>
    <row r="24" spans="2:19" s="68" customFormat="1" x14ac:dyDescent="0.25">
      <c r="B24" s="67"/>
      <c r="C24" s="67"/>
      <c r="D24" s="67"/>
      <c r="E24" s="67"/>
      <c r="F24" s="67"/>
      <c r="G24" s="67"/>
      <c r="H24" s="67"/>
      <c r="I24" s="67"/>
      <c r="J24" s="67"/>
      <c r="K24" s="67"/>
      <c r="L24" s="67"/>
      <c r="M24" s="67"/>
      <c r="N24" s="67"/>
      <c r="O24" s="67"/>
      <c r="P24" s="67"/>
      <c r="Q24" s="67"/>
      <c r="R24" s="67"/>
      <c r="S24" s="67"/>
    </row>
    <row r="25" spans="2:19" x14ac:dyDescent="0.25">
      <c r="B25" s="67"/>
      <c r="C25" s="67"/>
      <c r="D25" s="67"/>
      <c r="E25" s="67"/>
      <c r="F25" s="67"/>
      <c r="G25" s="67"/>
      <c r="H25" s="67"/>
      <c r="I25" s="67"/>
      <c r="J25" s="67"/>
      <c r="K25" s="67"/>
    </row>
    <row r="26" spans="2:19" x14ac:dyDescent="0.25">
      <c r="B26" s="67"/>
      <c r="C26" s="67"/>
      <c r="D26" s="67"/>
      <c r="E26" s="67"/>
      <c r="F26" s="67"/>
      <c r="G26" s="67"/>
      <c r="H26" s="67"/>
      <c r="I26" s="67"/>
      <c r="J26" s="67"/>
      <c r="K26" s="67"/>
    </row>
    <row r="27" spans="2:19" x14ac:dyDescent="0.25">
      <c r="B27" s="67"/>
      <c r="C27" s="67"/>
      <c r="D27" s="67"/>
      <c r="E27" s="67"/>
      <c r="F27" s="67"/>
      <c r="G27" s="67"/>
      <c r="H27" s="67"/>
      <c r="I27" s="67"/>
      <c r="J27" s="67"/>
      <c r="K27" s="67"/>
    </row>
    <row r="28" spans="2:19" x14ac:dyDescent="0.25">
      <c r="B28" s="67"/>
      <c r="C28" s="67"/>
      <c r="D28" s="67"/>
      <c r="E28" s="67"/>
      <c r="F28" s="67"/>
      <c r="G28" s="67"/>
      <c r="H28" s="67"/>
      <c r="I28" s="67"/>
      <c r="J28" s="67"/>
      <c r="K28" s="67"/>
    </row>
    <row r="29" spans="2:19" x14ac:dyDescent="0.25">
      <c r="B29" s="67"/>
      <c r="C29" s="67"/>
      <c r="D29" s="67"/>
      <c r="E29" s="67"/>
      <c r="F29" s="67"/>
      <c r="G29" s="67"/>
      <c r="H29" s="67"/>
      <c r="I29" s="67"/>
      <c r="J29" s="67"/>
      <c r="K29" s="67"/>
    </row>
    <row r="30" spans="2:19" x14ac:dyDescent="0.25">
      <c r="B30" s="67"/>
      <c r="C30" s="67"/>
      <c r="D30" s="67"/>
      <c r="E30" s="67"/>
      <c r="F30" s="67"/>
      <c r="G30" s="67"/>
      <c r="H30" s="67"/>
      <c r="I30" s="67"/>
      <c r="J30" s="67"/>
      <c r="K30" s="67"/>
    </row>
    <row r="31" spans="2:19" x14ac:dyDescent="0.25">
      <c r="B31" s="67"/>
      <c r="C31" s="67"/>
      <c r="D31" s="67"/>
      <c r="E31" s="67"/>
      <c r="F31" s="67"/>
      <c r="G31" s="67"/>
      <c r="H31" s="67"/>
      <c r="I31" s="67"/>
      <c r="J31" s="67"/>
      <c r="K31" s="67"/>
    </row>
    <row r="32" spans="2:19" x14ac:dyDescent="0.25">
      <c r="B32" s="67"/>
      <c r="C32" s="67"/>
      <c r="D32" s="67"/>
      <c r="E32" s="67"/>
      <c r="F32" s="67"/>
      <c r="G32" s="67"/>
      <c r="H32" s="67"/>
      <c r="I32" s="67"/>
      <c r="J32" s="67"/>
      <c r="K32" s="67"/>
    </row>
    <row r="33" spans="2:11" x14ac:dyDescent="0.25">
      <c r="B33" s="67"/>
      <c r="C33" s="67"/>
      <c r="D33" s="67"/>
      <c r="E33" s="67"/>
      <c r="F33" s="67"/>
      <c r="G33" s="67"/>
      <c r="H33" s="67"/>
      <c r="I33" s="67"/>
      <c r="J33" s="67"/>
      <c r="K33" s="67"/>
    </row>
    <row r="34" spans="2:11" x14ac:dyDescent="0.25">
      <c r="B34" s="67"/>
      <c r="C34" s="67"/>
      <c r="D34" s="67"/>
      <c r="E34" s="67"/>
      <c r="F34" s="67"/>
      <c r="G34" s="67"/>
      <c r="H34" s="67"/>
      <c r="I34" s="67"/>
      <c r="J34" s="67"/>
      <c r="K34" s="67"/>
    </row>
    <row r="35" spans="2:11" x14ac:dyDescent="0.25">
      <c r="B35" s="67"/>
      <c r="C35" s="67"/>
      <c r="D35" s="67"/>
      <c r="E35" s="67"/>
      <c r="F35" s="67"/>
      <c r="G35" s="67"/>
      <c r="H35" s="67"/>
      <c r="I35" s="67"/>
      <c r="J35" s="67"/>
      <c r="K35" s="67"/>
    </row>
    <row r="36" spans="2:11" x14ac:dyDescent="0.25">
      <c r="B36" s="72"/>
    </row>
  </sheetData>
  <mergeCells count="10">
    <mergeCell ref="B15:B19"/>
    <mergeCell ref="A1:L1"/>
    <mergeCell ref="A2:L2"/>
    <mergeCell ref="D3:G3"/>
    <mergeCell ref="B5:B9"/>
    <mergeCell ref="D12:K12"/>
    <mergeCell ref="D13:E13"/>
    <mergeCell ref="F13:G13"/>
    <mergeCell ref="H13:I13"/>
    <mergeCell ref="J13:K13"/>
  </mergeCells>
  <conditionalFormatting sqref="D5:G9">
    <cfRule type="expression" dxfId="568" priority="1" stopIfTrue="1">
      <formula>D5=""</formula>
    </cfRule>
    <cfRule type="expression" dxfId="567" priority="2" stopIfTrue="1">
      <formula>D5&lt;=0</formula>
    </cfRule>
    <cfRule type="expression" dxfId="566" priority="3" stopIfTrue="1">
      <formula>D5&lt;1</formula>
    </cfRule>
    <cfRule type="expression" dxfId="565"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D176"/>
  <sheetViews>
    <sheetView zoomScaleNormal="100" workbookViewId="0">
      <selection sqref="A1:K1048576"/>
    </sheetView>
  </sheetViews>
  <sheetFormatPr defaultColWidth="9.28515625" defaultRowHeight="15" outlineLevelRow="1" x14ac:dyDescent="0.25"/>
  <cols>
    <col min="1" max="1" width="10" style="29" customWidth="1"/>
    <col min="2" max="2" width="10" style="20" customWidth="1"/>
    <col min="3" max="3" width="10.5703125" style="20" customWidth="1"/>
    <col min="4" max="4" width="11.7109375" style="20" customWidth="1"/>
    <col min="5" max="6" width="27.42578125" style="20" customWidth="1"/>
    <col min="7" max="7" width="33.28515625" style="20" customWidth="1"/>
    <col min="8" max="8" width="13" style="20" customWidth="1"/>
    <col min="9" max="9" width="22" style="29" customWidth="1"/>
    <col min="10" max="10" width="11.140625" style="20" customWidth="1"/>
    <col min="11" max="11" width="31.7109375" style="20" customWidth="1"/>
    <col min="12" max="12" width="3.5703125" style="20" customWidth="1"/>
    <col min="13" max="13" width="8.7109375" style="20" customWidth="1"/>
    <col min="14" max="14" width="1" style="10" customWidth="1"/>
    <col min="15" max="15" width="3.28515625" style="20" customWidth="1"/>
    <col min="16" max="16" width="7" style="20" customWidth="1"/>
    <col min="17" max="17" width="2" style="20" customWidth="1"/>
    <col min="18" max="18" width="6.28515625" style="20" customWidth="1"/>
    <col min="19" max="19" width="2.28515625" style="20" customWidth="1"/>
    <col min="20" max="20" width="6" style="20" customWidth="1"/>
    <col min="21" max="21" width="1.7109375" style="20" customWidth="1"/>
    <col min="22" max="22" width="6" style="20" customWidth="1"/>
    <col min="23" max="23" width="2" style="20" customWidth="1"/>
    <col min="24" max="24" width="5.28515625" style="20" customWidth="1"/>
    <col min="25" max="25" width="0.28515625" style="10" customWidth="1"/>
    <col min="26" max="26" width="2.28515625" style="36" customWidth="1"/>
    <col min="27" max="27" width="33" style="20" customWidth="1"/>
    <col min="28" max="28" width="41.42578125" style="20" customWidth="1"/>
    <col min="29" max="29" width="17.42578125" style="20" customWidth="1"/>
    <col min="30" max="30" width="36.5703125" style="20" customWidth="1"/>
    <col min="31" max="16384" width="9.28515625" style="4"/>
  </cols>
  <sheetData>
    <row r="1" spans="1:30" ht="21.75" customHeight="1" x14ac:dyDescent="0.25">
      <c r="A1" s="166" t="s">
        <v>0</v>
      </c>
      <c r="B1" s="169" t="s">
        <v>663</v>
      </c>
      <c r="C1" s="170"/>
      <c r="D1" s="170"/>
      <c r="E1" s="170"/>
      <c r="F1" s="170"/>
      <c r="G1" s="170"/>
      <c r="H1" s="170"/>
      <c r="I1" s="170"/>
      <c r="J1" s="170"/>
      <c r="K1" s="170"/>
      <c r="L1" s="170"/>
      <c r="M1" s="170"/>
      <c r="N1" s="2"/>
      <c r="O1" s="179" t="s">
        <v>1</v>
      </c>
      <c r="P1" s="180"/>
      <c r="Q1" s="180"/>
      <c r="R1" s="180"/>
      <c r="S1" s="180"/>
      <c r="T1" s="180"/>
      <c r="U1" s="180"/>
      <c r="V1" s="180"/>
      <c r="W1" s="180"/>
      <c r="X1" s="181"/>
      <c r="Y1" s="3"/>
      <c r="Z1" s="207" t="s">
        <v>2</v>
      </c>
      <c r="AA1" s="203" t="s">
        <v>41</v>
      </c>
      <c r="AB1" s="204"/>
      <c r="AC1" s="204"/>
      <c r="AD1" s="205"/>
    </row>
    <row r="2" spans="1:30" ht="15.75" customHeight="1" outlineLevel="1" x14ac:dyDescent="0.25">
      <c r="A2" s="166"/>
      <c r="B2" s="169"/>
      <c r="C2" s="170"/>
      <c r="D2" s="170"/>
      <c r="E2" s="170"/>
      <c r="F2" s="170"/>
      <c r="G2" s="170"/>
      <c r="H2" s="170"/>
      <c r="I2" s="170"/>
      <c r="J2" s="170"/>
      <c r="K2" s="170"/>
      <c r="L2" s="170"/>
      <c r="M2" s="170"/>
      <c r="N2" s="2"/>
      <c r="O2" s="182" t="s">
        <v>3</v>
      </c>
      <c r="P2" s="183"/>
      <c r="Q2" s="183"/>
      <c r="R2" s="183"/>
      <c r="S2" s="183"/>
      <c r="T2" s="183"/>
      <c r="U2" s="183"/>
      <c r="V2" s="183"/>
      <c r="W2" s="183"/>
      <c r="X2" s="183"/>
      <c r="Y2" s="3"/>
      <c r="Z2" s="208"/>
      <c r="AA2" s="210" t="s">
        <v>24</v>
      </c>
      <c r="AB2" s="211"/>
      <c r="AC2" s="211"/>
      <c r="AD2" s="212"/>
    </row>
    <row r="3" spans="1:30" ht="54" customHeight="1" outlineLevel="1" x14ac:dyDescent="0.25">
      <c r="A3" s="113" t="s">
        <v>4</v>
      </c>
      <c r="B3" s="174" t="s">
        <v>251</v>
      </c>
      <c r="C3" s="175"/>
      <c r="D3" s="175"/>
      <c r="E3" s="175"/>
      <c r="F3" s="175"/>
      <c r="G3" s="175"/>
      <c r="H3" s="175"/>
      <c r="I3" s="175"/>
      <c r="J3" s="175"/>
      <c r="K3" s="175"/>
      <c r="L3" s="175"/>
      <c r="M3" s="175"/>
      <c r="N3" s="2"/>
      <c r="O3" s="191" t="s">
        <v>26</v>
      </c>
      <c r="P3" s="192"/>
      <c r="Q3" s="195" t="s">
        <v>27</v>
      </c>
      <c r="R3" s="196"/>
      <c r="S3" s="191" t="s">
        <v>28</v>
      </c>
      <c r="T3" s="192"/>
      <c r="U3" s="199" t="s">
        <v>29</v>
      </c>
      <c r="V3" s="200"/>
      <c r="W3" s="185" t="s">
        <v>30</v>
      </c>
      <c r="X3" s="186"/>
      <c r="Y3" s="3"/>
      <c r="Z3" s="208"/>
      <c r="AA3" s="213"/>
      <c r="AB3" s="214"/>
      <c r="AC3" s="214"/>
      <c r="AD3" s="215"/>
    </row>
    <row r="4" spans="1:30" ht="18.75" customHeight="1" outlineLevel="1" thickBot="1" x14ac:dyDescent="0.3">
      <c r="A4" s="116" t="s">
        <v>5</v>
      </c>
      <c r="B4" s="171" t="s">
        <v>44</v>
      </c>
      <c r="C4" s="172"/>
      <c r="D4" s="172"/>
      <c r="E4" s="173"/>
      <c r="F4" s="102"/>
      <c r="G4" s="167" t="s">
        <v>45</v>
      </c>
      <c r="H4" s="168"/>
      <c r="I4" s="5"/>
      <c r="J4" s="5"/>
      <c r="K4" s="5"/>
      <c r="L4" s="44"/>
      <c r="M4" s="5"/>
      <c r="N4" s="2"/>
      <c r="O4" s="193"/>
      <c r="P4" s="194"/>
      <c r="Q4" s="197"/>
      <c r="R4" s="198"/>
      <c r="S4" s="193"/>
      <c r="T4" s="194"/>
      <c r="U4" s="201"/>
      <c r="V4" s="202"/>
      <c r="W4" s="187"/>
      <c r="X4" s="188"/>
      <c r="Y4" s="3"/>
      <c r="Z4" s="208"/>
      <c r="AA4" s="213"/>
      <c r="AB4" s="214"/>
      <c r="AC4" s="214"/>
      <c r="AD4" s="215"/>
    </row>
    <row r="5" spans="1:30" ht="18.75" customHeight="1" outlineLevel="1" x14ac:dyDescent="0.25">
      <c r="A5" s="116" t="s">
        <v>6</v>
      </c>
      <c r="B5" s="171" t="s">
        <v>44</v>
      </c>
      <c r="C5" s="172"/>
      <c r="D5" s="172"/>
      <c r="E5" s="173"/>
      <c r="F5" s="102"/>
      <c r="G5" s="167" t="s">
        <v>45</v>
      </c>
      <c r="H5" s="168"/>
      <c r="I5" s="5"/>
      <c r="J5" s="5"/>
      <c r="K5" s="5"/>
      <c r="L5" s="44"/>
      <c r="M5" s="45"/>
      <c r="N5" s="46"/>
      <c r="O5" s="176" t="s">
        <v>31</v>
      </c>
      <c r="P5" s="177"/>
      <c r="Q5" s="177"/>
      <c r="R5" s="178"/>
      <c r="S5" s="176" t="s">
        <v>32</v>
      </c>
      <c r="T5" s="177"/>
      <c r="U5" s="177"/>
      <c r="V5" s="177"/>
      <c r="W5" s="177"/>
      <c r="X5" s="189"/>
      <c r="Y5" s="3"/>
      <c r="Z5" s="208"/>
      <c r="AA5" s="216"/>
      <c r="AB5" s="217"/>
      <c r="AC5" s="217"/>
      <c r="AD5" s="218"/>
    </row>
    <row r="6" spans="1:30" ht="47.25" customHeight="1" x14ac:dyDescent="0.3">
      <c r="A6" s="6" t="s">
        <v>7</v>
      </c>
      <c r="B6" s="6" t="s">
        <v>99</v>
      </c>
      <c r="C6" s="7" t="s">
        <v>8</v>
      </c>
      <c r="D6" s="7" t="s">
        <v>9</v>
      </c>
      <c r="E6" s="7" t="s">
        <v>10</v>
      </c>
      <c r="F6" s="7"/>
      <c r="G6" s="7" t="s">
        <v>11</v>
      </c>
      <c r="H6" s="7" t="s">
        <v>12</v>
      </c>
      <c r="I6" s="8" t="s">
        <v>13</v>
      </c>
      <c r="J6" s="8" t="s">
        <v>14</v>
      </c>
      <c r="K6" s="8" t="s">
        <v>15</v>
      </c>
      <c r="L6" s="9" t="s">
        <v>25</v>
      </c>
      <c r="M6" s="47" t="s">
        <v>16</v>
      </c>
      <c r="N6" s="48"/>
      <c r="O6" s="164" t="s">
        <v>36</v>
      </c>
      <c r="P6" s="165"/>
      <c r="Q6" s="164" t="s">
        <v>35</v>
      </c>
      <c r="R6" s="165"/>
      <c r="S6" s="164" t="s">
        <v>37</v>
      </c>
      <c r="T6" s="165"/>
      <c r="U6" s="164" t="s">
        <v>38</v>
      </c>
      <c r="V6" s="165"/>
      <c r="W6" s="164" t="s">
        <v>34</v>
      </c>
      <c r="X6" s="190"/>
      <c r="Y6" s="2"/>
      <c r="Z6" s="208"/>
      <c r="AA6" s="206" t="s">
        <v>17</v>
      </c>
      <c r="AB6" s="206"/>
      <c r="AC6" s="206" t="s">
        <v>18</v>
      </c>
      <c r="AD6" s="206"/>
    </row>
    <row r="7" spans="1:30" ht="15" customHeight="1" outlineLevel="1" x14ac:dyDescent="0.25">
      <c r="A7" s="117"/>
      <c r="B7" s="2"/>
      <c r="C7" s="2"/>
      <c r="D7" s="2"/>
      <c r="E7" s="2"/>
      <c r="F7" s="2"/>
      <c r="G7" s="2"/>
      <c r="H7" s="2"/>
      <c r="I7" s="12"/>
      <c r="J7" s="2"/>
      <c r="K7" s="2"/>
      <c r="L7" s="41"/>
      <c r="M7" s="52"/>
      <c r="N7" s="2"/>
      <c r="O7" s="184"/>
      <c r="P7" s="184"/>
      <c r="Q7" s="184"/>
      <c r="R7" s="184"/>
      <c r="S7" s="184"/>
      <c r="T7" s="184"/>
      <c r="U7" s="184"/>
      <c r="V7" s="184"/>
      <c r="W7" s="184"/>
      <c r="X7" s="184"/>
      <c r="Y7" s="2"/>
      <c r="Z7" s="209"/>
      <c r="AA7" s="13" t="s">
        <v>19</v>
      </c>
      <c r="AB7" s="13" t="s">
        <v>20</v>
      </c>
      <c r="AC7" s="14" t="s">
        <v>12</v>
      </c>
      <c r="AD7" s="14" t="s">
        <v>21</v>
      </c>
    </row>
    <row r="8" spans="1:30" s="42" customFormat="1" ht="18" customHeight="1" outlineLevel="1" x14ac:dyDescent="0.25">
      <c r="A8" s="118"/>
      <c r="B8" s="15"/>
      <c r="C8" s="15"/>
      <c r="D8" s="15"/>
      <c r="E8" s="15"/>
      <c r="F8" s="15"/>
      <c r="G8" s="15"/>
      <c r="H8" s="15"/>
      <c r="I8" s="59"/>
      <c r="J8" s="60"/>
      <c r="K8" s="55"/>
      <c r="L8" s="55"/>
      <c r="M8" s="61" t="s">
        <v>33</v>
      </c>
      <c r="N8" s="56"/>
      <c r="O8" s="161">
        <f>IF(SUMPRODUCT(--(P$11:P$175&lt;&gt;""),$L$11:$L$175),SUMPRODUCT(--(P$11:P$175 &lt;&gt;""),$L$11:$L$175,P$11:P$175)/SUMPRODUCT(--(P$11:P$175 &lt;&gt;""),$L$11:$L$175),"")</f>
        <v>1</v>
      </c>
      <c r="P8" s="162"/>
      <c r="Q8" s="161" t="str">
        <f>IF(SUMPRODUCT(--(R$11:R$175&lt;&gt;""),$L$11:$L$175),SUMPRODUCT(--(R$11:R$175 &lt;&gt;""),$L$11:$L$175,R$11:R$175)/SUMPRODUCT(--(R$11:R$175 &lt;&gt;""),$L$11:$L$175),"")</f>
        <v/>
      </c>
      <c r="R8" s="162"/>
      <c r="S8" s="161" t="str">
        <f>IF(SUMPRODUCT(--(T$11:T$175&lt;&gt;""),$L$11:$L$175),SUMPRODUCT(--(T$11:T$175 &lt;&gt;""),$L$11:$L$175,T$11:T$175)/SUMPRODUCT(--(T$11:T$175 &lt;&gt;""),$L$11:$L$175),"")</f>
        <v/>
      </c>
      <c r="T8" s="162"/>
      <c r="U8" s="161" t="str">
        <f>IF(SUMPRODUCT(--(V$11:V$175&lt;&gt;""),$L$11:$L$175),SUMPRODUCT(--(V$11:V$175 &lt;&gt;""),$L$11:$L$175,V$11:V$175)/SUMPRODUCT(--(V$11:V$175 &lt;&gt;""),$L$11:$L$175),"")</f>
        <v/>
      </c>
      <c r="V8" s="162"/>
      <c r="W8" s="161" t="str">
        <f>IF(SUMPRODUCT(--(X$11:X$175&lt;&gt;""),$L$11:$L$175),SUMPRODUCT(--(X$11:X$175 &lt;&gt;""),$L$11:$L$175,X$11:X$175)/SUMPRODUCT(--(X$11:X$175 &lt;&gt;""),$L$11:$L$175),"")</f>
        <v/>
      </c>
      <c r="X8" s="162"/>
      <c r="Y8" s="16"/>
      <c r="Z8" s="17"/>
      <c r="AA8" s="18"/>
      <c r="AB8" s="19"/>
      <c r="AC8" s="20"/>
      <c r="AD8" s="21"/>
    </row>
    <row r="9" spans="1:30" ht="9" customHeight="1" outlineLevel="1" x14ac:dyDescent="0.25">
      <c r="A9" s="118"/>
      <c r="B9" s="15"/>
      <c r="C9" s="15"/>
      <c r="D9" s="15"/>
      <c r="E9" s="15"/>
      <c r="F9" s="15"/>
      <c r="G9" s="15"/>
      <c r="H9" s="15"/>
      <c r="I9" s="59"/>
      <c r="J9" s="60"/>
      <c r="K9" s="55"/>
      <c r="L9" s="55"/>
      <c r="M9" s="60"/>
      <c r="N9" s="54"/>
      <c r="O9" s="57"/>
      <c r="P9" s="57"/>
      <c r="Q9" s="57"/>
      <c r="R9" s="57"/>
      <c r="S9" s="57"/>
      <c r="T9" s="57"/>
      <c r="U9" s="57"/>
      <c r="V9" s="57"/>
      <c r="W9" s="57"/>
      <c r="X9" s="57"/>
      <c r="Y9" s="16"/>
      <c r="Z9" s="17"/>
      <c r="AA9" s="18"/>
      <c r="AB9" s="19"/>
      <c r="AD9" s="21"/>
    </row>
    <row r="10" spans="1:30" ht="26.25" customHeight="1" outlineLevel="1" x14ac:dyDescent="0.25">
      <c r="A10" s="118"/>
      <c r="B10" s="15"/>
      <c r="C10" s="15"/>
      <c r="D10" s="15"/>
      <c r="E10" s="15"/>
      <c r="F10" s="15"/>
      <c r="G10" s="15"/>
      <c r="H10" s="15"/>
      <c r="I10" s="163" t="s">
        <v>664</v>
      </c>
      <c r="J10" s="163"/>
      <c r="K10" s="163"/>
      <c r="L10" s="163"/>
      <c r="M10" s="163"/>
      <c r="N10" s="53"/>
      <c r="O10" s="159" t="str" cm="1">
        <f t="array" ref="O10">SUMPRODUCT(--(P$11:P$175&lt;&gt;"")) &amp;CHAR(10)&amp;SUMPRODUCT(--(P$11:P$175&lt;&gt;""),--(P$11:P$175&lt;1),--(O$11:O$175=16))</f>
        <v>153
0</v>
      </c>
      <c r="P10" s="160"/>
      <c r="Q10" s="159"/>
      <c r="R10" s="160"/>
      <c r="S10" s="159"/>
      <c r="T10" s="160"/>
      <c r="U10" s="159"/>
      <c r="V10" s="160"/>
      <c r="W10" s="159"/>
      <c r="X10" s="160"/>
      <c r="Y10" s="16"/>
      <c r="Z10" s="17"/>
    </row>
    <row r="11" spans="1:30" x14ac:dyDescent="0.25">
      <c r="A11" s="119" t="s">
        <v>22</v>
      </c>
      <c r="B11" s="49"/>
      <c r="C11" s="11"/>
      <c r="D11" s="11"/>
      <c r="E11" s="11"/>
      <c r="F11" s="11"/>
      <c r="G11" s="11"/>
      <c r="H11" s="11"/>
      <c r="I11" s="11"/>
      <c r="J11" s="11"/>
      <c r="K11" s="11"/>
      <c r="L11" s="11"/>
      <c r="M11" s="49"/>
      <c r="N11" s="49"/>
      <c r="O11" s="50" t="s">
        <v>40</v>
      </c>
      <c r="P11" s="50"/>
      <c r="Q11" s="50"/>
      <c r="R11" s="51"/>
      <c r="S11" s="51"/>
      <c r="T11" s="51"/>
      <c r="U11" s="51"/>
      <c r="V11" s="51"/>
      <c r="W11" s="51"/>
      <c r="X11" s="51"/>
      <c r="Y11" s="23"/>
      <c r="Z11" s="24"/>
    </row>
    <row r="12" spans="1:30" s="28" customFormat="1" ht="18.75" x14ac:dyDescent="0.25">
      <c r="A12" s="25" t="s">
        <v>43</v>
      </c>
      <c r="B12" s="25"/>
      <c r="C12" s="25"/>
      <c r="D12" s="26"/>
      <c r="E12" s="26"/>
      <c r="F12" s="26"/>
      <c r="G12" s="112"/>
      <c r="H12" s="26"/>
      <c r="I12" s="26"/>
      <c r="J12" s="26"/>
      <c r="K12" s="26"/>
      <c r="L12" s="26"/>
      <c r="M12" s="26"/>
      <c r="N12" s="26"/>
      <c r="O12" s="26"/>
      <c r="P12" s="26"/>
      <c r="Q12" s="26"/>
      <c r="R12" s="26"/>
      <c r="S12" s="26"/>
      <c r="T12" s="26"/>
      <c r="U12" s="26"/>
      <c r="V12" s="26"/>
      <c r="W12" s="26"/>
      <c r="X12" s="26"/>
      <c r="Y12" s="27"/>
      <c r="Z12" s="17"/>
      <c r="AA12" s="19"/>
      <c r="AB12" s="19"/>
      <c r="AC12" s="20"/>
      <c r="AD12" s="21"/>
    </row>
    <row r="13" spans="1:30" ht="25.5" x14ac:dyDescent="0.25">
      <c r="A13" s="29">
        <v>1</v>
      </c>
      <c r="B13" s="29"/>
      <c r="C13" s="30" t="s">
        <v>46</v>
      </c>
      <c r="D13" s="30" t="s">
        <v>47</v>
      </c>
      <c r="E13" s="30" t="s">
        <v>48</v>
      </c>
      <c r="F13" s="30"/>
      <c r="G13" s="30" t="s">
        <v>50</v>
      </c>
      <c r="H13" s="30" t="s">
        <v>101</v>
      </c>
      <c r="I13" s="37" t="s">
        <v>170</v>
      </c>
      <c r="J13" s="37" t="s">
        <v>100</v>
      </c>
      <c r="K13" s="30"/>
      <c r="L13" s="31">
        <v>0.5</v>
      </c>
      <c r="M13" s="32">
        <f>IF(COUNT(P13,R13,T13,V13,X13)&gt;0,SUM(P13,R13,T13,V13,X13)/COUNT(P13,R13,T13,V13,X13),"")</f>
        <v>1</v>
      </c>
      <c r="N13" s="33"/>
      <c r="O13" s="58">
        <v>4</v>
      </c>
      <c r="P13" s="32">
        <v>1</v>
      </c>
      <c r="Q13" s="58"/>
      <c r="R13" s="32"/>
      <c r="S13" s="58"/>
      <c r="T13" s="32"/>
      <c r="U13" s="58"/>
      <c r="V13" s="32"/>
      <c r="W13" s="58"/>
      <c r="X13" s="32"/>
      <c r="Y13" s="34"/>
      <c r="Z13" s="35"/>
      <c r="AD13" s="21"/>
    </row>
    <row r="14" spans="1:30" s="42" customFormat="1" ht="25.5" x14ac:dyDescent="0.25">
      <c r="A14" s="29">
        <v>2</v>
      </c>
      <c r="B14" s="66"/>
      <c r="C14" s="30" t="s">
        <v>46</v>
      </c>
      <c r="D14" s="30" t="s">
        <v>52</v>
      </c>
      <c r="E14" s="30" t="s">
        <v>53</v>
      </c>
      <c r="F14" s="30"/>
      <c r="G14" s="30" t="s">
        <v>54</v>
      </c>
      <c r="H14" s="30" t="s">
        <v>101</v>
      </c>
      <c r="I14" s="37" t="s">
        <v>170</v>
      </c>
      <c r="J14" s="37" t="s">
        <v>100</v>
      </c>
      <c r="K14" s="30"/>
      <c r="L14" s="31">
        <v>0.5</v>
      </c>
      <c r="M14" s="32">
        <f>IF(COUNT(P14,R14,T14,V14,X14)&gt;0,SUM(P14,R14,T14,V14,X14)/COUNT(P14,R14,T14,V14,X14),"")</f>
        <v>1</v>
      </c>
      <c r="N14" s="33"/>
      <c r="O14" s="58">
        <v>4</v>
      </c>
      <c r="P14" s="32">
        <v>1</v>
      </c>
      <c r="Q14" s="58"/>
      <c r="R14" s="32"/>
      <c r="S14" s="58"/>
      <c r="T14" s="32"/>
      <c r="U14" s="58"/>
      <c r="V14" s="32"/>
      <c r="W14" s="58"/>
      <c r="X14" s="32"/>
      <c r="Y14" s="34"/>
      <c r="Z14" s="35"/>
      <c r="AA14" s="20"/>
      <c r="AB14" s="20"/>
      <c r="AC14" s="20"/>
      <c r="AD14" s="21"/>
    </row>
    <row r="15" spans="1:30" s="42" customFormat="1" ht="25.5" x14ac:dyDescent="0.25">
      <c r="A15" s="29">
        <v>3</v>
      </c>
      <c r="B15" s="66"/>
      <c r="C15" s="30" t="s">
        <v>46</v>
      </c>
      <c r="D15" s="30" t="s">
        <v>49</v>
      </c>
      <c r="E15" s="30" t="s">
        <v>51</v>
      </c>
      <c r="F15" s="30"/>
      <c r="G15" s="30" t="s">
        <v>57</v>
      </c>
      <c r="H15" s="30" t="s">
        <v>101</v>
      </c>
      <c r="I15" s="37" t="s">
        <v>170</v>
      </c>
      <c r="J15" s="37" t="s">
        <v>100</v>
      </c>
      <c r="K15" s="30"/>
      <c r="L15" s="31">
        <v>0.5</v>
      </c>
      <c r="M15" s="32">
        <f>IF(COUNT(P15,R15,T15,V15,X15)&gt;0,SUM(P15,R15,T15,V15,X15)/COUNT(P15,R15,T15,V15,X15),"")</f>
        <v>1</v>
      </c>
      <c r="N15" s="33"/>
      <c r="O15" s="58">
        <v>4</v>
      </c>
      <c r="P15" s="32">
        <v>1</v>
      </c>
      <c r="Q15" s="58"/>
      <c r="R15" s="32"/>
      <c r="S15" s="58"/>
      <c r="T15" s="32"/>
      <c r="U15" s="58"/>
      <c r="V15" s="32"/>
      <c r="W15" s="58"/>
      <c r="X15" s="32"/>
      <c r="Y15" s="34"/>
      <c r="Z15" s="35"/>
      <c r="AA15" s="20"/>
      <c r="AB15" s="20"/>
      <c r="AC15" s="20"/>
      <c r="AD15" s="21"/>
    </row>
    <row r="16" spans="1:30" s="42" customFormat="1" ht="25.5" x14ac:dyDescent="0.25">
      <c r="A16" s="29">
        <v>4</v>
      </c>
      <c r="B16" s="66"/>
      <c r="C16" s="30" t="s">
        <v>46</v>
      </c>
      <c r="D16" s="30" t="s">
        <v>55</v>
      </c>
      <c r="E16" s="30" t="s">
        <v>56</v>
      </c>
      <c r="F16" s="30"/>
      <c r="G16" s="30" t="s">
        <v>58</v>
      </c>
      <c r="H16" s="30" t="s">
        <v>101</v>
      </c>
      <c r="I16" s="37" t="s">
        <v>170</v>
      </c>
      <c r="J16" s="37" t="s">
        <v>100</v>
      </c>
      <c r="K16" s="30"/>
      <c r="L16" s="31">
        <v>0.5</v>
      </c>
      <c r="M16" s="32">
        <f>IF(COUNT(P16,R16,T16,V16,X16)&gt;0,SUM(P16,R16,T16,V16,X16)/COUNT(P16,R16,T16,V16,X16),"")</f>
        <v>1</v>
      </c>
      <c r="N16" s="33"/>
      <c r="O16" s="58">
        <v>4</v>
      </c>
      <c r="P16" s="32">
        <v>1</v>
      </c>
      <c r="Q16" s="58"/>
      <c r="R16" s="32"/>
      <c r="S16" s="58"/>
      <c r="T16" s="32"/>
      <c r="U16" s="58"/>
      <c r="V16" s="32"/>
      <c r="W16" s="58"/>
      <c r="X16" s="32"/>
      <c r="Y16" s="34"/>
      <c r="Z16" s="35"/>
      <c r="AA16" s="20"/>
      <c r="AB16" s="20"/>
      <c r="AC16" s="20"/>
      <c r="AD16" s="21"/>
    </row>
    <row r="17" spans="1:30" s="42" customFormat="1" ht="25.5" x14ac:dyDescent="0.25">
      <c r="A17" s="29">
        <v>5</v>
      </c>
      <c r="B17" s="66"/>
      <c r="C17" s="30" t="s">
        <v>46</v>
      </c>
      <c r="D17" s="30" t="s">
        <v>61</v>
      </c>
      <c r="E17" s="30" t="s">
        <v>59</v>
      </c>
      <c r="F17" s="30"/>
      <c r="G17" s="30" t="s">
        <v>60</v>
      </c>
      <c r="H17" s="30" t="s">
        <v>101</v>
      </c>
      <c r="I17" s="37" t="s">
        <v>170</v>
      </c>
      <c r="J17" s="37" t="s">
        <v>100</v>
      </c>
      <c r="K17" s="30"/>
      <c r="L17" s="31">
        <v>0.5</v>
      </c>
      <c r="M17" s="32">
        <f>IF(COUNT(P17,R17,T17,V17,X17)&gt;0,SUM(P17,R17,T17,V17,X17)/COUNT(P17,R17,T17,V17,X17),"")</f>
        <v>1</v>
      </c>
      <c r="N17" s="33"/>
      <c r="O17" s="58">
        <v>4</v>
      </c>
      <c r="P17" s="32">
        <v>1</v>
      </c>
      <c r="Q17" s="58"/>
      <c r="R17" s="32"/>
      <c r="S17" s="58"/>
      <c r="T17" s="32"/>
      <c r="U17" s="58"/>
      <c r="V17" s="32"/>
      <c r="W17" s="58"/>
      <c r="X17" s="32"/>
      <c r="Y17" s="34"/>
      <c r="Z17" s="35"/>
      <c r="AA17" s="20"/>
      <c r="AB17" s="20"/>
      <c r="AC17" s="20"/>
      <c r="AD17" s="21"/>
    </row>
    <row r="18" spans="1:30" s="42" customFormat="1" ht="25.5" x14ac:dyDescent="0.25">
      <c r="A18" s="29">
        <v>6</v>
      </c>
      <c r="B18" s="66"/>
      <c r="C18" s="30" t="s">
        <v>46</v>
      </c>
      <c r="D18" s="63" t="s">
        <v>62</v>
      </c>
      <c r="E18" s="63" t="s">
        <v>63</v>
      </c>
      <c r="F18" s="63"/>
      <c r="G18" s="63" t="s">
        <v>64</v>
      </c>
      <c r="H18" s="30" t="s">
        <v>101</v>
      </c>
      <c r="I18" s="37" t="s">
        <v>170</v>
      </c>
      <c r="J18" s="37" t="s">
        <v>100</v>
      </c>
      <c r="K18" s="63"/>
      <c r="L18" s="31">
        <v>0.5</v>
      </c>
      <c r="M18" s="32">
        <f t="shared" ref="M18:M34" si="0">IF(COUNT(P18,R18,T18,V18,X18)&gt;0,SUM(P18,R18,T18,V18,X18)/COUNT(P18,R18,T18,V18,X18),"")</f>
        <v>1</v>
      </c>
      <c r="N18" s="64"/>
      <c r="O18" s="58">
        <v>4</v>
      </c>
      <c r="P18" s="32">
        <v>1</v>
      </c>
      <c r="Q18" s="58"/>
      <c r="R18" s="32"/>
      <c r="S18" s="58"/>
      <c r="T18" s="32"/>
      <c r="U18" s="58"/>
      <c r="V18" s="32"/>
      <c r="W18" s="58"/>
      <c r="X18" s="32"/>
      <c r="Y18" s="65"/>
      <c r="Z18" s="35"/>
      <c r="AA18" s="20"/>
      <c r="AB18" s="20"/>
      <c r="AC18" s="20"/>
      <c r="AD18" s="21"/>
    </row>
    <row r="19" spans="1:30" s="42" customFormat="1" ht="25.5" x14ac:dyDescent="0.25">
      <c r="A19" s="29">
        <v>7</v>
      </c>
      <c r="B19" s="66"/>
      <c r="C19" s="30" t="s">
        <v>46</v>
      </c>
      <c r="D19" s="63" t="s">
        <v>65</v>
      </c>
      <c r="E19" s="63" t="s">
        <v>66</v>
      </c>
      <c r="F19" s="63"/>
      <c r="G19" s="63" t="s">
        <v>67</v>
      </c>
      <c r="H19" s="30" t="s">
        <v>101</v>
      </c>
      <c r="I19" s="37" t="s">
        <v>170</v>
      </c>
      <c r="J19" s="37" t="s">
        <v>100</v>
      </c>
      <c r="K19" s="63"/>
      <c r="L19" s="31">
        <v>0.5</v>
      </c>
      <c r="M19" s="32">
        <f t="shared" si="0"/>
        <v>1</v>
      </c>
      <c r="N19" s="64"/>
      <c r="O19" s="58">
        <v>4</v>
      </c>
      <c r="P19" s="32">
        <v>1</v>
      </c>
      <c r="Q19" s="58"/>
      <c r="R19" s="32"/>
      <c r="S19" s="58"/>
      <c r="T19" s="32"/>
      <c r="U19" s="58"/>
      <c r="V19" s="32"/>
      <c r="W19" s="58"/>
      <c r="X19" s="32"/>
      <c r="Y19" s="65"/>
      <c r="Z19" s="35"/>
      <c r="AA19" s="20"/>
      <c r="AB19" s="20"/>
      <c r="AC19" s="20"/>
      <c r="AD19" s="21"/>
    </row>
    <row r="20" spans="1:30" s="42" customFormat="1" ht="25.5" x14ac:dyDescent="0.25">
      <c r="A20" s="29">
        <v>8</v>
      </c>
      <c r="B20" s="66"/>
      <c r="C20" s="30" t="s">
        <v>46</v>
      </c>
      <c r="D20" s="63" t="s">
        <v>68</v>
      </c>
      <c r="E20" s="63" t="s">
        <v>78</v>
      </c>
      <c r="F20" s="63"/>
      <c r="G20" s="63" t="s">
        <v>82</v>
      </c>
      <c r="H20" s="30" t="s">
        <v>101</v>
      </c>
      <c r="I20" s="37" t="s">
        <v>170</v>
      </c>
      <c r="J20" s="37" t="s">
        <v>100</v>
      </c>
      <c r="K20" s="63"/>
      <c r="L20" s="31">
        <v>0.5</v>
      </c>
      <c r="M20" s="32">
        <f t="shared" si="0"/>
        <v>1</v>
      </c>
      <c r="N20" s="64"/>
      <c r="O20" s="58">
        <v>4</v>
      </c>
      <c r="P20" s="32">
        <v>1</v>
      </c>
      <c r="Q20" s="58"/>
      <c r="R20" s="32"/>
      <c r="S20" s="58"/>
      <c r="T20" s="32"/>
      <c r="U20" s="58"/>
      <c r="V20" s="32"/>
      <c r="W20" s="58"/>
      <c r="X20" s="32"/>
      <c r="Y20" s="65"/>
      <c r="Z20" s="35"/>
      <c r="AA20" s="20"/>
      <c r="AB20" s="20"/>
      <c r="AC20" s="20"/>
      <c r="AD20" s="21"/>
    </row>
    <row r="21" spans="1:30" s="42" customFormat="1" ht="25.5" x14ac:dyDescent="0.25">
      <c r="A21" s="29">
        <v>9</v>
      </c>
      <c r="B21" s="66"/>
      <c r="C21" s="30" t="s">
        <v>46</v>
      </c>
      <c r="D21" s="63" t="s">
        <v>69</v>
      </c>
      <c r="E21" s="63" t="s">
        <v>79</v>
      </c>
      <c r="F21" s="63"/>
      <c r="G21" s="63" t="s">
        <v>83</v>
      </c>
      <c r="H21" s="30" t="s">
        <v>101</v>
      </c>
      <c r="I21" s="37" t="s">
        <v>170</v>
      </c>
      <c r="J21" s="37" t="s">
        <v>100</v>
      </c>
      <c r="K21" s="63"/>
      <c r="L21" s="31">
        <v>0.5</v>
      </c>
      <c r="M21" s="32">
        <f t="shared" si="0"/>
        <v>1</v>
      </c>
      <c r="N21" s="64"/>
      <c r="O21" s="58">
        <v>4</v>
      </c>
      <c r="P21" s="32">
        <v>1</v>
      </c>
      <c r="Q21" s="58"/>
      <c r="R21" s="32"/>
      <c r="S21" s="58"/>
      <c r="T21" s="32"/>
      <c r="U21" s="58"/>
      <c r="V21" s="32"/>
      <c r="W21" s="58"/>
      <c r="X21" s="32"/>
      <c r="Y21" s="65"/>
      <c r="Z21" s="35"/>
      <c r="AA21" s="20"/>
      <c r="AB21" s="20"/>
      <c r="AC21" s="20"/>
      <c r="AD21" s="21"/>
    </row>
    <row r="22" spans="1:30" s="42" customFormat="1" ht="25.5" x14ac:dyDescent="0.25">
      <c r="A22" s="29">
        <v>10</v>
      </c>
      <c r="B22" s="66"/>
      <c r="C22" s="30" t="s">
        <v>46</v>
      </c>
      <c r="D22" s="63" t="s">
        <v>70</v>
      </c>
      <c r="E22" s="63" t="s">
        <v>71</v>
      </c>
      <c r="F22" s="63"/>
      <c r="G22" s="63" t="s">
        <v>84</v>
      </c>
      <c r="H22" s="30" t="s">
        <v>101</v>
      </c>
      <c r="I22" s="37" t="s">
        <v>170</v>
      </c>
      <c r="J22" s="37" t="s">
        <v>100</v>
      </c>
      <c r="K22" s="63"/>
      <c r="L22" s="31">
        <v>0.5</v>
      </c>
      <c r="M22" s="32">
        <f t="shared" si="0"/>
        <v>1</v>
      </c>
      <c r="N22" s="64"/>
      <c r="O22" s="58">
        <v>4</v>
      </c>
      <c r="P22" s="32">
        <v>1</v>
      </c>
      <c r="Q22" s="58"/>
      <c r="R22" s="32"/>
      <c r="S22" s="58"/>
      <c r="T22" s="32"/>
      <c r="U22" s="58"/>
      <c r="V22" s="32"/>
      <c r="W22" s="58"/>
      <c r="X22" s="32"/>
      <c r="Y22" s="65"/>
      <c r="Z22" s="35"/>
      <c r="AA22" s="20"/>
      <c r="AB22" s="20"/>
      <c r="AC22" s="20"/>
      <c r="AD22" s="21"/>
    </row>
    <row r="23" spans="1:30" s="42" customFormat="1" ht="25.5" x14ac:dyDescent="0.25">
      <c r="A23" s="29">
        <v>11</v>
      </c>
      <c r="B23" s="66"/>
      <c r="C23" s="30" t="s">
        <v>46</v>
      </c>
      <c r="D23" s="63" t="s">
        <v>72</v>
      </c>
      <c r="E23" s="63" t="s">
        <v>80</v>
      </c>
      <c r="F23" s="63"/>
      <c r="G23" s="63" t="s">
        <v>85</v>
      </c>
      <c r="H23" s="30" t="s">
        <v>101</v>
      </c>
      <c r="I23" s="37" t="s">
        <v>170</v>
      </c>
      <c r="J23" s="37" t="s">
        <v>100</v>
      </c>
      <c r="K23" s="63"/>
      <c r="L23" s="31">
        <v>0.5</v>
      </c>
      <c r="M23" s="32">
        <f t="shared" si="0"/>
        <v>1</v>
      </c>
      <c r="N23" s="64"/>
      <c r="O23" s="58">
        <v>4</v>
      </c>
      <c r="P23" s="32">
        <v>1</v>
      </c>
      <c r="Q23" s="58"/>
      <c r="R23" s="32"/>
      <c r="S23" s="58"/>
      <c r="T23" s="32"/>
      <c r="U23" s="58"/>
      <c r="V23" s="32"/>
      <c r="W23" s="58"/>
      <c r="X23" s="32"/>
      <c r="Y23" s="65"/>
      <c r="Z23" s="35"/>
      <c r="AA23" s="20"/>
      <c r="AB23" s="20"/>
      <c r="AC23" s="20"/>
      <c r="AD23" s="21"/>
    </row>
    <row r="24" spans="1:30" s="42" customFormat="1" ht="25.5" x14ac:dyDescent="0.25">
      <c r="A24" s="29">
        <v>12</v>
      </c>
      <c r="B24" s="66"/>
      <c r="C24" s="30" t="s">
        <v>46</v>
      </c>
      <c r="D24" s="63" t="s">
        <v>73</v>
      </c>
      <c r="E24" s="63" t="s">
        <v>81</v>
      </c>
      <c r="F24" s="63"/>
      <c r="G24" s="63" t="s">
        <v>86</v>
      </c>
      <c r="H24" s="30" t="s">
        <v>101</v>
      </c>
      <c r="I24" s="37" t="s">
        <v>170</v>
      </c>
      <c r="J24" s="37" t="s">
        <v>100</v>
      </c>
      <c r="K24" s="63"/>
      <c r="L24" s="31">
        <v>0.5</v>
      </c>
      <c r="M24" s="32">
        <f t="shared" si="0"/>
        <v>1</v>
      </c>
      <c r="N24" s="64"/>
      <c r="O24" s="58">
        <v>4</v>
      </c>
      <c r="P24" s="32">
        <v>1</v>
      </c>
      <c r="Q24" s="58"/>
      <c r="R24" s="32"/>
      <c r="S24" s="58"/>
      <c r="T24" s="32"/>
      <c r="U24" s="58"/>
      <c r="V24" s="32"/>
      <c r="W24" s="58"/>
      <c r="X24" s="32"/>
      <c r="Y24" s="65"/>
      <c r="Z24" s="35"/>
      <c r="AA24" s="20"/>
      <c r="AB24" s="20"/>
      <c r="AC24" s="20"/>
      <c r="AD24" s="21"/>
    </row>
    <row r="25" spans="1:30" s="42" customFormat="1" ht="25.5" x14ac:dyDescent="0.25">
      <c r="A25" s="29">
        <v>13</v>
      </c>
      <c r="B25" s="66"/>
      <c r="C25" s="30" t="s">
        <v>46</v>
      </c>
      <c r="D25" s="63" t="s">
        <v>74</v>
      </c>
      <c r="E25" s="63" t="s">
        <v>75</v>
      </c>
      <c r="F25" s="63"/>
      <c r="G25" s="63" t="s">
        <v>87</v>
      </c>
      <c r="H25" s="30" t="s">
        <v>101</v>
      </c>
      <c r="I25" s="37" t="s">
        <v>170</v>
      </c>
      <c r="J25" s="37" t="s">
        <v>100</v>
      </c>
      <c r="K25" s="63"/>
      <c r="L25" s="31">
        <v>0.5</v>
      </c>
      <c r="M25" s="32">
        <f t="shared" si="0"/>
        <v>1</v>
      </c>
      <c r="N25" s="64"/>
      <c r="O25" s="58">
        <v>4</v>
      </c>
      <c r="P25" s="32">
        <v>1</v>
      </c>
      <c r="Q25" s="58"/>
      <c r="R25" s="32"/>
      <c r="S25" s="58"/>
      <c r="T25" s="32"/>
      <c r="U25" s="58"/>
      <c r="V25" s="32"/>
      <c r="W25" s="58"/>
      <c r="X25" s="32"/>
      <c r="Y25" s="65"/>
      <c r="Z25" s="35"/>
      <c r="AA25" s="20"/>
      <c r="AB25" s="20"/>
      <c r="AC25" s="20"/>
      <c r="AD25" s="21"/>
    </row>
    <row r="26" spans="1:30" s="42" customFormat="1" ht="25.5" x14ac:dyDescent="0.25">
      <c r="A26" s="29">
        <v>14</v>
      </c>
      <c r="B26" s="66"/>
      <c r="C26" s="30" t="s">
        <v>46</v>
      </c>
      <c r="D26" s="63" t="s">
        <v>76</v>
      </c>
      <c r="E26" s="63" t="s">
        <v>77</v>
      </c>
      <c r="F26" s="63"/>
      <c r="G26" s="63" t="s">
        <v>88</v>
      </c>
      <c r="H26" s="30" t="s">
        <v>101</v>
      </c>
      <c r="I26" s="37" t="s">
        <v>170</v>
      </c>
      <c r="J26" s="37" t="s">
        <v>100</v>
      </c>
      <c r="K26" s="63"/>
      <c r="L26" s="31">
        <v>0.5</v>
      </c>
      <c r="M26" s="32">
        <f t="shared" si="0"/>
        <v>1</v>
      </c>
      <c r="N26" s="64"/>
      <c r="O26" s="58">
        <v>4</v>
      </c>
      <c r="P26" s="32">
        <v>1</v>
      </c>
      <c r="Q26" s="58"/>
      <c r="R26" s="32"/>
      <c r="S26" s="58"/>
      <c r="T26" s="32"/>
      <c r="U26" s="58"/>
      <c r="V26" s="32"/>
      <c r="W26" s="58"/>
      <c r="X26" s="32"/>
      <c r="Y26" s="65"/>
      <c r="Z26" s="35"/>
      <c r="AA26" s="20"/>
      <c r="AB26" s="20"/>
      <c r="AC26" s="20"/>
      <c r="AD26" s="21"/>
    </row>
    <row r="27" spans="1:30" s="42" customFormat="1" ht="25.5" x14ac:dyDescent="0.25">
      <c r="A27" s="29">
        <v>15</v>
      </c>
      <c r="B27" s="66"/>
      <c r="C27" s="30" t="s">
        <v>46</v>
      </c>
      <c r="D27" s="63" t="s">
        <v>98</v>
      </c>
      <c r="E27" s="74" t="s">
        <v>96</v>
      </c>
      <c r="F27" s="103"/>
      <c r="G27" s="63" t="s">
        <v>97</v>
      </c>
      <c r="H27" s="30" t="s">
        <v>101</v>
      </c>
      <c r="I27" s="37" t="s">
        <v>170</v>
      </c>
      <c r="J27" s="37" t="s">
        <v>100</v>
      </c>
      <c r="K27" s="63"/>
      <c r="L27" s="31">
        <v>0.5</v>
      </c>
      <c r="M27" s="32">
        <f t="shared" si="0"/>
        <v>1</v>
      </c>
      <c r="N27" s="64"/>
      <c r="O27" s="58">
        <v>4</v>
      </c>
      <c r="P27" s="32">
        <v>1</v>
      </c>
      <c r="Q27" s="58"/>
      <c r="R27" s="32"/>
      <c r="S27" s="58"/>
      <c r="T27" s="32"/>
      <c r="U27" s="58"/>
      <c r="V27" s="32"/>
      <c r="W27" s="58"/>
      <c r="X27" s="32"/>
      <c r="Y27" s="65"/>
      <c r="Z27" s="35"/>
      <c r="AA27" s="20"/>
      <c r="AB27" s="20"/>
      <c r="AC27" s="20"/>
      <c r="AD27" s="21"/>
    </row>
    <row r="28" spans="1:30" s="42" customFormat="1" ht="51" x14ac:dyDescent="0.25">
      <c r="A28" s="29">
        <v>16</v>
      </c>
      <c r="B28" s="29"/>
      <c r="C28" s="37" t="s">
        <v>316</v>
      </c>
      <c r="D28" s="63" t="s">
        <v>317</v>
      </c>
      <c r="E28" s="63" t="s">
        <v>321</v>
      </c>
      <c r="F28" s="63"/>
      <c r="G28" s="63" t="s">
        <v>89</v>
      </c>
      <c r="H28" s="30" t="s">
        <v>101</v>
      </c>
      <c r="I28" s="37" t="s">
        <v>170</v>
      </c>
      <c r="J28" s="63" t="s">
        <v>431</v>
      </c>
      <c r="K28" s="138"/>
      <c r="L28" s="31">
        <v>0.5</v>
      </c>
      <c r="M28" s="32">
        <f t="shared" si="0"/>
        <v>1</v>
      </c>
      <c r="N28" s="64"/>
      <c r="O28" s="58">
        <v>4</v>
      </c>
      <c r="P28" s="32">
        <v>1</v>
      </c>
      <c r="Q28" s="58"/>
      <c r="R28" s="32"/>
      <c r="S28" s="58"/>
      <c r="T28" s="32"/>
      <c r="U28" s="58"/>
      <c r="V28" s="32"/>
      <c r="W28" s="58"/>
      <c r="X28" s="32"/>
      <c r="Y28" s="65"/>
      <c r="Z28" s="35"/>
      <c r="AA28" s="20"/>
      <c r="AB28" s="20"/>
      <c r="AC28" s="20"/>
      <c r="AD28" s="21"/>
    </row>
    <row r="29" spans="1:30" s="42" customFormat="1" ht="114.75" x14ac:dyDescent="0.25">
      <c r="A29" s="91">
        <v>17</v>
      </c>
      <c r="B29" s="91"/>
      <c r="C29" s="37" t="s">
        <v>316</v>
      </c>
      <c r="D29" s="93" t="s">
        <v>318</v>
      </c>
      <c r="E29" s="93" t="s">
        <v>322</v>
      </c>
      <c r="F29" s="93"/>
      <c r="G29" s="93" t="s">
        <v>325</v>
      </c>
      <c r="H29" s="94" t="s">
        <v>101</v>
      </c>
      <c r="I29" s="37" t="s">
        <v>665</v>
      </c>
      <c r="J29" s="93" t="s">
        <v>641</v>
      </c>
      <c r="K29" s="93"/>
      <c r="L29" s="31">
        <v>0.5</v>
      </c>
      <c r="M29" s="124">
        <v>1</v>
      </c>
      <c r="N29" s="125"/>
      <c r="O29" s="126">
        <v>9</v>
      </c>
      <c r="P29" s="124">
        <v>1</v>
      </c>
      <c r="Q29" s="58"/>
      <c r="R29" s="32"/>
      <c r="S29" s="58"/>
      <c r="T29" s="32"/>
      <c r="U29" s="58"/>
      <c r="V29" s="32"/>
      <c r="W29" s="58"/>
      <c r="X29" s="32"/>
      <c r="Y29" s="65"/>
      <c r="Z29" s="35"/>
      <c r="AA29" s="20"/>
      <c r="AB29" s="20"/>
      <c r="AC29" s="20"/>
      <c r="AD29" s="21"/>
    </row>
    <row r="30" spans="1:30" s="42" customFormat="1" ht="76.5" x14ac:dyDescent="0.25">
      <c r="A30" s="91">
        <v>18</v>
      </c>
      <c r="B30" s="91"/>
      <c r="C30" s="37" t="s">
        <v>316</v>
      </c>
      <c r="D30" s="93" t="s">
        <v>327</v>
      </c>
      <c r="E30" s="93" t="s">
        <v>326</v>
      </c>
      <c r="F30" s="93"/>
      <c r="G30" s="93" t="s">
        <v>328</v>
      </c>
      <c r="H30" s="94" t="s">
        <v>101</v>
      </c>
      <c r="I30" s="92" t="s">
        <v>665</v>
      </c>
      <c r="J30" s="93" t="s">
        <v>613</v>
      </c>
      <c r="K30" s="93"/>
      <c r="L30" s="31">
        <v>0.5</v>
      </c>
      <c r="M30" s="124">
        <v>1</v>
      </c>
      <c r="N30" s="125"/>
      <c r="O30" s="126">
        <v>9</v>
      </c>
      <c r="P30" s="124">
        <v>1</v>
      </c>
      <c r="Q30" s="58"/>
      <c r="R30" s="32"/>
      <c r="S30" s="58"/>
      <c r="T30" s="32"/>
      <c r="U30" s="58"/>
      <c r="V30" s="32"/>
      <c r="W30" s="58"/>
      <c r="X30" s="32"/>
      <c r="Y30" s="65"/>
      <c r="Z30" s="35"/>
      <c r="AA30" s="20"/>
      <c r="AB30" s="20"/>
      <c r="AC30" s="20"/>
      <c r="AD30" s="21"/>
    </row>
    <row r="31" spans="1:30" s="42" customFormat="1" ht="25.5" x14ac:dyDescent="0.25">
      <c r="A31" s="91">
        <v>19</v>
      </c>
      <c r="B31" s="91"/>
      <c r="C31" s="37" t="s">
        <v>316</v>
      </c>
      <c r="D31" s="93" t="s">
        <v>319</v>
      </c>
      <c r="E31" s="93" t="s">
        <v>323</v>
      </c>
      <c r="F31" s="93"/>
      <c r="G31" s="93" t="s">
        <v>91</v>
      </c>
      <c r="H31" s="94" t="s">
        <v>101</v>
      </c>
      <c r="I31" s="92" t="s">
        <v>170</v>
      </c>
      <c r="J31" s="93" t="s">
        <v>391</v>
      </c>
      <c r="K31" s="93"/>
      <c r="L31" s="31">
        <v>0.5</v>
      </c>
      <c r="M31" s="124">
        <f t="shared" si="0"/>
        <v>1</v>
      </c>
      <c r="N31" s="64"/>
      <c r="O31" s="58">
        <v>4</v>
      </c>
      <c r="P31" s="32">
        <v>1</v>
      </c>
      <c r="Q31" s="58"/>
      <c r="R31" s="32"/>
      <c r="S31" s="58"/>
      <c r="T31" s="32"/>
      <c r="U31" s="58"/>
      <c r="V31" s="32"/>
      <c r="W31" s="58"/>
      <c r="X31" s="32"/>
      <c r="Y31" s="65"/>
      <c r="Z31" s="35"/>
      <c r="AA31" s="20"/>
      <c r="AB31" s="20"/>
      <c r="AC31" s="20"/>
      <c r="AD31" s="21"/>
    </row>
    <row r="32" spans="1:30" s="42" customFormat="1" ht="51" x14ac:dyDescent="0.25">
      <c r="A32" s="91">
        <v>20</v>
      </c>
      <c r="B32" s="91"/>
      <c r="C32" s="37" t="s">
        <v>316</v>
      </c>
      <c r="D32" s="93" t="s">
        <v>320</v>
      </c>
      <c r="E32" s="93" t="s">
        <v>324</v>
      </c>
      <c r="F32" s="93"/>
      <c r="G32" s="93" t="s">
        <v>92</v>
      </c>
      <c r="H32" s="130" t="s">
        <v>101</v>
      </c>
      <c r="I32" s="92" t="s">
        <v>666</v>
      </c>
      <c r="J32" s="93" t="s">
        <v>610</v>
      </c>
      <c r="K32" s="93"/>
      <c r="L32" s="31">
        <v>0.5</v>
      </c>
      <c r="M32" s="32">
        <v>1</v>
      </c>
      <c r="N32" s="64"/>
      <c r="O32" s="126">
        <v>11</v>
      </c>
      <c r="P32" s="32">
        <v>1</v>
      </c>
      <c r="Q32" s="58"/>
      <c r="R32" s="32"/>
      <c r="S32" s="58"/>
      <c r="T32" s="32"/>
      <c r="U32" s="58"/>
      <c r="V32" s="32"/>
      <c r="W32" s="58"/>
      <c r="X32" s="32"/>
      <c r="Y32" s="65"/>
      <c r="Z32" s="35"/>
      <c r="AA32" s="20"/>
      <c r="AB32" s="20"/>
      <c r="AC32" s="20"/>
      <c r="AD32" s="21"/>
    </row>
    <row r="33" spans="1:30" s="100" customFormat="1" ht="25.5" x14ac:dyDescent="0.25">
      <c r="A33" s="91">
        <v>21</v>
      </c>
      <c r="B33" s="91"/>
      <c r="C33" s="92" t="s">
        <v>46</v>
      </c>
      <c r="D33" s="93" t="s">
        <v>171</v>
      </c>
      <c r="E33" s="93" t="s">
        <v>167</v>
      </c>
      <c r="F33" s="93"/>
      <c r="G33" s="93" t="s">
        <v>168</v>
      </c>
      <c r="H33" s="94" t="s">
        <v>101</v>
      </c>
      <c r="I33" s="92" t="s">
        <v>170</v>
      </c>
      <c r="J33" s="93" t="s">
        <v>169</v>
      </c>
      <c r="K33" s="93"/>
      <c r="L33" s="31">
        <v>0.5</v>
      </c>
      <c r="M33" s="32">
        <f t="shared" si="0"/>
        <v>1</v>
      </c>
      <c r="N33" s="64"/>
      <c r="O33" s="96">
        <v>4</v>
      </c>
      <c r="P33" s="32">
        <v>1</v>
      </c>
      <c r="Q33" s="96"/>
      <c r="R33" s="32"/>
      <c r="S33" s="96"/>
      <c r="T33" s="32"/>
      <c r="U33" s="96"/>
      <c r="V33" s="32"/>
      <c r="W33" s="96"/>
      <c r="X33" s="32"/>
      <c r="Y33" s="97"/>
      <c r="Z33" s="35"/>
      <c r="AA33" s="98"/>
      <c r="AB33" s="98"/>
      <c r="AC33" s="98"/>
      <c r="AD33" s="99"/>
    </row>
    <row r="34" spans="1:30" s="42" customFormat="1" ht="25.5" x14ac:dyDescent="0.25">
      <c r="A34" s="91">
        <v>22</v>
      </c>
      <c r="B34" s="43"/>
      <c r="C34" s="95" t="s">
        <v>90</v>
      </c>
      <c r="D34" s="93" t="s">
        <v>93</v>
      </c>
      <c r="E34" s="93" t="s">
        <v>94</v>
      </c>
      <c r="F34" s="93"/>
      <c r="G34" s="93" t="s">
        <v>95</v>
      </c>
      <c r="H34" s="94" t="s">
        <v>101</v>
      </c>
      <c r="I34" s="92" t="s">
        <v>170</v>
      </c>
      <c r="J34" s="93" t="s">
        <v>422</v>
      </c>
      <c r="K34" s="93"/>
      <c r="L34" s="31">
        <v>0.5</v>
      </c>
      <c r="M34" s="32">
        <f t="shared" si="0"/>
        <v>1</v>
      </c>
      <c r="N34" s="64"/>
      <c r="O34" s="58">
        <v>4</v>
      </c>
      <c r="P34" s="32">
        <v>1</v>
      </c>
      <c r="Q34" s="58"/>
      <c r="R34" s="32"/>
      <c r="S34" s="58"/>
      <c r="T34" s="32"/>
      <c r="U34" s="58"/>
      <c r="V34" s="32"/>
      <c r="W34" s="58"/>
      <c r="X34" s="32"/>
      <c r="Y34" s="65"/>
      <c r="Z34" s="35"/>
      <c r="AA34" s="20"/>
      <c r="AB34" s="20"/>
      <c r="AC34" s="20"/>
      <c r="AD34" s="21"/>
    </row>
    <row r="35" spans="1:30" s="42" customFormat="1" ht="38.25" x14ac:dyDescent="0.25">
      <c r="A35" s="120">
        <v>37</v>
      </c>
      <c r="B35" s="92"/>
      <c r="C35" s="92" t="s">
        <v>316</v>
      </c>
      <c r="D35" s="93" t="s">
        <v>355</v>
      </c>
      <c r="E35" s="93" t="s">
        <v>353</v>
      </c>
      <c r="F35" s="93"/>
      <c r="G35" s="93" t="s">
        <v>357</v>
      </c>
      <c r="H35" s="94" t="s">
        <v>101</v>
      </c>
      <c r="I35" s="92" t="s">
        <v>667</v>
      </c>
      <c r="J35" s="133" t="s">
        <v>503</v>
      </c>
      <c r="K35" s="114"/>
      <c r="L35" s="31">
        <v>0.5</v>
      </c>
      <c r="M35" s="32">
        <f t="shared" ref="M35" si="1">IF(COUNT(P35,R35,T35,V35,X35)&gt;0,SUM(P35,R35,T35,V35,X35)/COUNT(P35,R35,T35,V35,X35),"")</f>
        <v>1</v>
      </c>
      <c r="N35" s="64"/>
      <c r="O35" s="58">
        <v>7</v>
      </c>
      <c r="P35" s="32">
        <v>1</v>
      </c>
      <c r="Q35" s="115"/>
      <c r="R35" s="32"/>
      <c r="S35" s="115"/>
      <c r="T35" s="32"/>
      <c r="U35" s="115"/>
      <c r="V35" s="32"/>
      <c r="W35" s="115"/>
      <c r="X35" s="32"/>
      <c r="Y35" s="65"/>
      <c r="Z35" s="77"/>
      <c r="AA35" s="20"/>
      <c r="AB35" s="20"/>
      <c r="AC35" s="20"/>
      <c r="AD35" s="21"/>
    </row>
    <row r="36" spans="1:30" s="42" customFormat="1" ht="25.5" x14ac:dyDescent="0.25">
      <c r="A36" s="91">
        <v>36</v>
      </c>
      <c r="B36" s="91"/>
      <c r="C36" s="92" t="s">
        <v>316</v>
      </c>
      <c r="D36" s="93" t="s">
        <v>356</v>
      </c>
      <c r="E36" s="93" t="s">
        <v>354</v>
      </c>
      <c r="F36" s="91"/>
      <c r="G36" s="93" t="s">
        <v>358</v>
      </c>
      <c r="H36" s="94" t="s">
        <v>101</v>
      </c>
      <c r="I36" s="127" t="s">
        <v>668</v>
      </c>
      <c r="J36" s="93" t="s">
        <v>504</v>
      </c>
      <c r="K36" s="114"/>
      <c r="L36" s="31">
        <v>0.5</v>
      </c>
      <c r="M36" s="32">
        <v>1</v>
      </c>
      <c r="N36" s="64"/>
      <c r="O36" s="126">
        <v>8</v>
      </c>
      <c r="P36" s="32">
        <v>1</v>
      </c>
      <c r="Q36" s="115"/>
      <c r="R36" s="32"/>
      <c r="S36" s="115"/>
      <c r="T36" s="32"/>
      <c r="U36" s="115"/>
      <c r="V36" s="32"/>
      <c r="W36" s="115"/>
      <c r="X36" s="32"/>
      <c r="Y36" s="65"/>
      <c r="Z36" s="77"/>
      <c r="AA36" s="20"/>
      <c r="AB36" s="20"/>
      <c r="AC36" s="20"/>
      <c r="AD36" s="21"/>
    </row>
    <row r="37" spans="1:30" s="42" customFormat="1" ht="51" x14ac:dyDescent="0.25">
      <c r="A37" s="132">
        <v>75</v>
      </c>
      <c r="B37" s="132"/>
      <c r="C37" s="127" t="s">
        <v>316</v>
      </c>
      <c r="D37" s="93" t="s">
        <v>394</v>
      </c>
      <c r="E37" s="127" t="s">
        <v>395</v>
      </c>
      <c r="F37" s="91"/>
      <c r="G37" s="114" t="s">
        <v>396</v>
      </c>
      <c r="H37" s="94" t="s">
        <v>101</v>
      </c>
      <c r="I37" s="127" t="s">
        <v>668</v>
      </c>
      <c r="J37" s="127" t="s">
        <v>661</v>
      </c>
      <c r="K37" s="138"/>
      <c r="L37" s="31">
        <v>0.5</v>
      </c>
      <c r="M37" s="124">
        <v>1</v>
      </c>
      <c r="N37" s="125"/>
      <c r="O37" s="115">
        <v>8</v>
      </c>
      <c r="P37" s="124">
        <v>1</v>
      </c>
      <c r="Q37" s="115"/>
      <c r="R37" s="124"/>
      <c r="S37" s="115"/>
      <c r="T37" s="124"/>
      <c r="U37" s="115"/>
      <c r="V37" s="124"/>
      <c r="W37" s="115"/>
      <c r="X37" s="124"/>
      <c r="Y37" s="65"/>
      <c r="Z37" s="77"/>
      <c r="AA37" s="20"/>
      <c r="AB37" s="20"/>
      <c r="AC37" s="20"/>
      <c r="AD37" s="21"/>
    </row>
    <row r="38" spans="1:30" s="42" customFormat="1" ht="25.5" x14ac:dyDescent="0.25">
      <c r="A38" s="132">
        <v>128</v>
      </c>
      <c r="B38" s="132"/>
      <c r="C38" s="127" t="s">
        <v>316</v>
      </c>
      <c r="D38" s="93" t="s">
        <v>402</v>
      </c>
      <c r="E38" s="127" t="s">
        <v>80</v>
      </c>
      <c r="F38" s="91"/>
      <c r="G38" s="114" t="s">
        <v>432</v>
      </c>
      <c r="H38" s="94" t="s">
        <v>101</v>
      </c>
      <c r="I38" s="37" t="s">
        <v>665</v>
      </c>
      <c r="J38" s="127" t="s">
        <v>423</v>
      </c>
      <c r="K38" s="135"/>
      <c r="L38" s="31">
        <v>0.5</v>
      </c>
      <c r="M38" s="124">
        <v>1</v>
      </c>
      <c r="N38" s="125"/>
      <c r="O38" s="126">
        <v>9</v>
      </c>
      <c r="P38" s="124">
        <v>1</v>
      </c>
      <c r="Q38" s="115"/>
      <c r="R38" s="124"/>
      <c r="S38" s="115"/>
      <c r="T38" s="124"/>
      <c r="U38" s="115"/>
      <c r="V38" s="124"/>
      <c r="W38" s="115"/>
      <c r="X38" s="124"/>
      <c r="Y38" s="65"/>
      <c r="Z38" s="77"/>
      <c r="AA38" s="20"/>
      <c r="AB38" s="20"/>
      <c r="AC38" s="20"/>
      <c r="AD38" s="21"/>
    </row>
    <row r="39" spans="1:30" s="42" customFormat="1" ht="25.5" x14ac:dyDescent="0.25">
      <c r="A39" s="132">
        <v>129</v>
      </c>
      <c r="B39" s="132"/>
      <c r="C39" s="127" t="s">
        <v>316</v>
      </c>
      <c r="D39" s="93" t="s">
        <v>404</v>
      </c>
      <c r="E39" s="127" t="s">
        <v>405</v>
      </c>
      <c r="F39" s="91"/>
      <c r="G39" s="114" t="s">
        <v>408</v>
      </c>
      <c r="H39" s="94" t="s">
        <v>101</v>
      </c>
      <c r="I39" s="37" t="s">
        <v>669</v>
      </c>
      <c r="J39" s="127" t="s">
        <v>439</v>
      </c>
      <c r="K39" s="139"/>
      <c r="L39" s="31">
        <v>0.5</v>
      </c>
      <c r="M39" s="124">
        <v>1</v>
      </c>
      <c r="N39" s="64"/>
      <c r="O39" s="126">
        <v>10</v>
      </c>
      <c r="P39" s="124">
        <v>1</v>
      </c>
      <c r="Q39" s="115"/>
      <c r="R39" s="124"/>
      <c r="S39" s="115"/>
      <c r="T39" s="124"/>
      <c r="U39" s="115"/>
      <c r="V39" s="124"/>
      <c r="W39" s="115"/>
      <c r="X39" s="124"/>
      <c r="Y39" s="65"/>
      <c r="Z39" s="77"/>
      <c r="AA39" s="20"/>
      <c r="AB39" s="20"/>
      <c r="AC39" s="20"/>
      <c r="AD39" s="21"/>
    </row>
    <row r="40" spans="1:30" s="42" customFormat="1" ht="25.5" x14ac:dyDescent="0.25">
      <c r="A40" s="132">
        <v>130</v>
      </c>
      <c r="B40" s="132"/>
      <c r="C40" s="136" t="s">
        <v>316</v>
      </c>
      <c r="D40" s="136" t="s">
        <v>403</v>
      </c>
      <c r="E40" s="127" t="s">
        <v>409</v>
      </c>
      <c r="F40" s="136"/>
      <c r="G40" s="114" t="s">
        <v>410</v>
      </c>
      <c r="H40" s="94" t="s">
        <v>101</v>
      </c>
      <c r="I40" s="137" t="s">
        <v>665</v>
      </c>
      <c r="J40" s="136" t="s">
        <v>428</v>
      </c>
      <c r="K40" s="135"/>
      <c r="L40" s="31">
        <v>0.5</v>
      </c>
      <c r="M40" s="124">
        <v>1</v>
      </c>
      <c r="N40" s="125"/>
      <c r="O40" s="126">
        <v>9</v>
      </c>
      <c r="P40" s="124">
        <v>1</v>
      </c>
      <c r="Q40" s="115"/>
      <c r="R40" s="124"/>
      <c r="S40" s="115"/>
      <c r="T40" s="124"/>
      <c r="U40" s="115"/>
      <c r="V40" s="124"/>
      <c r="W40" s="115"/>
      <c r="X40" s="124"/>
      <c r="Y40" s="65"/>
      <c r="Z40" s="77"/>
      <c r="AA40" s="20"/>
      <c r="AB40" s="20"/>
      <c r="AC40" s="20"/>
      <c r="AD40" s="21"/>
    </row>
    <row r="41" spans="1:30" s="42" customFormat="1" ht="25.5" x14ac:dyDescent="0.25">
      <c r="A41" s="132">
        <v>131</v>
      </c>
      <c r="B41" s="132"/>
      <c r="C41" s="136" t="s">
        <v>316</v>
      </c>
      <c r="D41" s="136" t="s">
        <v>406</v>
      </c>
      <c r="E41" s="127" t="s">
        <v>233</v>
      </c>
      <c r="F41" s="136"/>
      <c r="G41" s="136" t="s">
        <v>412</v>
      </c>
      <c r="H41" s="136" t="s">
        <v>411</v>
      </c>
      <c r="I41" s="137" t="s">
        <v>665</v>
      </c>
      <c r="J41" s="136" t="s">
        <v>429</v>
      </c>
      <c r="K41" s="135"/>
      <c r="L41" s="31">
        <v>0.5</v>
      </c>
      <c r="M41" s="124">
        <v>1</v>
      </c>
      <c r="N41" s="125"/>
      <c r="O41" s="126">
        <v>9</v>
      </c>
      <c r="P41" s="124">
        <v>1</v>
      </c>
      <c r="Q41" s="115"/>
      <c r="R41" s="124"/>
      <c r="S41" s="115"/>
      <c r="T41" s="124"/>
      <c r="U41" s="115"/>
      <c r="V41" s="124"/>
      <c r="W41" s="115"/>
      <c r="X41" s="124"/>
      <c r="Y41" s="65"/>
      <c r="Z41" s="77"/>
      <c r="AA41" s="20"/>
      <c r="AB41" s="20"/>
      <c r="AC41" s="20"/>
      <c r="AD41" s="21"/>
    </row>
    <row r="42" spans="1:30" s="42" customFormat="1" ht="25.5" x14ac:dyDescent="0.25">
      <c r="A42" s="132">
        <v>132</v>
      </c>
      <c r="B42" s="132"/>
      <c r="C42" s="136" t="s">
        <v>316</v>
      </c>
      <c r="D42" s="136" t="s">
        <v>407</v>
      </c>
      <c r="E42" s="127" t="s">
        <v>234</v>
      </c>
      <c r="F42" s="136"/>
      <c r="G42" s="136" t="s">
        <v>413</v>
      </c>
      <c r="H42" s="136" t="s">
        <v>411</v>
      </c>
      <c r="I42" s="137" t="s">
        <v>665</v>
      </c>
      <c r="J42" s="136" t="s">
        <v>508</v>
      </c>
      <c r="K42" s="135"/>
      <c r="L42" s="31">
        <v>0.5</v>
      </c>
      <c r="M42" s="124">
        <v>1</v>
      </c>
      <c r="N42" s="125"/>
      <c r="O42" s="126">
        <v>9</v>
      </c>
      <c r="P42" s="124">
        <v>1</v>
      </c>
      <c r="Q42" s="115"/>
      <c r="R42" s="124"/>
      <c r="S42" s="115"/>
      <c r="T42" s="124"/>
      <c r="U42" s="115"/>
      <c r="V42" s="124"/>
      <c r="W42" s="115"/>
      <c r="X42" s="124"/>
      <c r="Y42" s="65"/>
      <c r="Z42" s="77"/>
      <c r="AA42" s="20"/>
      <c r="AB42" s="20"/>
      <c r="AC42" s="20"/>
      <c r="AD42" s="21"/>
    </row>
    <row r="43" spans="1:30" s="42" customFormat="1" ht="63.75" x14ac:dyDescent="0.25">
      <c r="A43" s="132">
        <v>138</v>
      </c>
      <c r="B43" s="132"/>
      <c r="C43" s="136" t="s">
        <v>316</v>
      </c>
      <c r="D43" s="136" t="s">
        <v>440</v>
      </c>
      <c r="E43" s="127" t="s">
        <v>447</v>
      </c>
      <c r="F43" s="136"/>
      <c r="G43" s="136" t="s">
        <v>441</v>
      </c>
      <c r="H43" s="136" t="s">
        <v>387</v>
      </c>
      <c r="I43" s="37" t="s">
        <v>669</v>
      </c>
      <c r="J43" s="136" t="s">
        <v>614</v>
      </c>
      <c r="K43" s="135"/>
      <c r="L43" s="31">
        <v>0.5</v>
      </c>
      <c r="M43" s="124">
        <v>1</v>
      </c>
      <c r="N43" s="125"/>
      <c r="O43" s="126">
        <v>10</v>
      </c>
      <c r="P43" s="124">
        <v>1</v>
      </c>
      <c r="Q43" s="115"/>
      <c r="R43" s="124"/>
      <c r="S43" s="115"/>
      <c r="T43" s="124"/>
      <c r="U43" s="115"/>
      <c r="V43" s="124"/>
      <c r="W43" s="115"/>
      <c r="X43" s="124"/>
      <c r="Y43" s="65"/>
      <c r="Z43" s="77"/>
      <c r="AA43" s="20"/>
      <c r="AB43" s="20"/>
      <c r="AC43" s="20"/>
      <c r="AD43" s="21"/>
    </row>
    <row r="44" spans="1:30" s="42" customFormat="1" ht="25.5" x14ac:dyDescent="0.25">
      <c r="A44" s="132">
        <v>133</v>
      </c>
      <c r="B44" s="132"/>
      <c r="C44" s="127" t="s">
        <v>46</v>
      </c>
      <c r="D44" s="127" t="s">
        <v>414</v>
      </c>
      <c r="E44" s="127" t="s">
        <v>415</v>
      </c>
      <c r="F44" s="127"/>
      <c r="G44" s="127" t="s">
        <v>419</v>
      </c>
      <c r="H44" s="127" t="s">
        <v>101</v>
      </c>
      <c r="I44" s="37" t="s">
        <v>665</v>
      </c>
      <c r="J44" s="127" t="s">
        <v>416</v>
      </c>
      <c r="K44" s="135"/>
      <c r="L44" s="31">
        <v>0.5</v>
      </c>
      <c r="M44" s="124">
        <v>1</v>
      </c>
      <c r="N44" s="125"/>
      <c r="O44" s="126">
        <v>9</v>
      </c>
      <c r="P44" s="124">
        <v>1</v>
      </c>
      <c r="Q44" s="115"/>
      <c r="R44" s="124"/>
      <c r="S44" s="115"/>
      <c r="T44" s="124"/>
      <c r="U44" s="115"/>
      <c r="V44" s="124"/>
      <c r="W44" s="115"/>
      <c r="X44" s="124"/>
      <c r="Y44" s="65"/>
      <c r="Z44" s="77"/>
      <c r="AA44" s="20"/>
      <c r="AB44" s="20"/>
      <c r="AC44" s="20"/>
      <c r="AD44" s="21"/>
    </row>
    <row r="45" spans="1:30" s="42" customFormat="1" ht="25.5" x14ac:dyDescent="0.25">
      <c r="A45" s="132">
        <v>134</v>
      </c>
      <c r="B45" s="132"/>
      <c r="C45" s="127" t="s">
        <v>46</v>
      </c>
      <c r="D45" s="127" t="s">
        <v>421</v>
      </c>
      <c r="E45" s="127" t="s">
        <v>417</v>
      </c>
      <c r="F45" s="127"/>
      <c r="G45" s="127" t="s">
        <v>418</v>
      </c>
      <c r="H45" s="127" t="s">
        <v>388</v>
      </c>
      <c r="I45" s="37" t="s">
        <v>665</v>
      </c>
      <c r="J45" s="127" t="s">
        <v>420</v>
      </c>
      <c r="K45" s="135"/>
      <c r="L45" s="31">
        <v>0.5</v>
      </c>
      <c r="M45" s="124">
        <v>1</v>
      </c>
      <c r="N45" s="125"/>
      <c r="O45" s="126">
        <v>9</v>
      </c>
      <c r="P45" s="124">
        <v>1</v>
      </c>
      <c r="Q45" s="115"/>
      <c r="R45" s="124"/>
      <c r="S45" s="115"/>
      <c r="T45" s="124"/>
      <c r="U45" s="115"/>
      <c r="V45" s="124"/>
      <c r="W45" s="115"/>
      <c r="X45" s="124"/>
      <c r="Y45" s="65"/>
      <c r="Z45" s="77"/>
      <c r="AA45" s="20"/>
      <c r="AB45" s="20"/>
      <c r="AC45" s="20"/>
      <c r="AD45" s="21"/>
    </row>
    <row r="46" spans="1:30" s="42" customFormat="1" ht="51" x14ac:dyDescent="0.25">
      <c r="A46" s="132">
        <v>139</v>
      </c>
      <c r="B46" s="132"/>
      <c r="C46" s="136" t="s">
        <v>316</v>
      </c>
      <c r="D46" s="127" t="s">
        <v>449</v>
      </c>
      <c r="E46" s="127" t="s">
        <v>450</v>
      </c>
      <c r="F46" s="127"/>
      <c r="G46" s="136" t="s">
        <v>451</v>
      </c>
      <c r="H46" s="131" t="s">
        <v>101</v>
      </c>
      <c r="I46" s="37" t="s">
        <v>666</v>
      </c>
      <c r="J46" s="127" t="s">
        <v>615</v>
      </c>
      <c r="K46" s="127"/>
      <c r="L46" s="31">
        <v>0.5</v>
      </c>
      <c r="M46" s="124">
        <v>1</v>
      </c>
      <c r="N46" s="125"/>
      <c r="O46" s="126">
        <v>11</v>
      </c>
      <c r="P46" s="124">
        <v>1</v>
      </c>
      <c r="Q46" s="115"/>
      <c r="R46" s="124"/>
      <c r="S46" s="115"/>
      <c r="T46" s="124"/>
      <c r="U46" s="115"/>
      <c r="V46" s="124"/>
      <c r="W46" s="115"/>
      <c r="X46" s="124"/>
      <c r="Y46" s="65"/>
      <c r="Z46" s="77"/>
      <c r="AA46" s="20"/>
      <c r="AB46" s="20"/>
      <c r="AC46" s="20"/>
      <c r="AD46" s="21"/>
    </row>
    <row r="47" spans="1:30" s="42" customFormat="1" ht="25.5" x14ac:dyDescent="0.25">
      <c r="A47" s="132">
        <v>140</v>
      </c>
      <c r="B47" s="132"/>
      <c r="C47" s="136" t="s">
        <v>316</v>
      </c>
      <c r="D47" s="127" t="s">
        <v>452</v>
      </c>
      <c r="E47" s="127" t="s">
        <v>456</v>
      </c>
      <c r="F47" s="127"/>
      <c r="G47" s="136" t="s">
        <v>459</v>
      </c>
      <c r="H47" s="131" t="s">
        <v>443</v>
      </c>
      <c r="I47" s="37" t="s">
        <v>666</v>
      </c>
      <c r="J47" s="127" t="s">
        <v>470</v>
      </c>
      <c r="K47" s="127"/>
      <c r="L47" s="31">
        <v>0.5</v>
      </c>
      <c r="M47" s="124">
        <v>1</v>
      </c>
      <c r="N47" s="125"/>
      <c r="O47" s="126">
        <v>11</v>
      </c>
      <c r="P47" s="124">
        <v>1</v>
      </c>
      <c r="Q47" s="115"/>
      <c r="R47" s="124"/>
      <c r="S47" s="115"/>
      <c r="T47" s="124"/>
      <c r="U47" s="115"/>
      <c r="V47" s="124"/>
      <c r="W47" s="115"/>
      <c r="X47" s="124"/>
      <c r="Y47" s="65"/>
      <c r="Z47" s="77"/>
      <c r="AA47" s="20"/>
      <c r="AB47" s="20"/>
      <c r="AC47" s="20"/>
      <c r="AD47" s="21"/>
    </row>
    <row r="48" spans="1:30" s="42" customFormat="1" ht="25.5" x14ac:dyDescent="0.25">
      <c r="A48" s="132">
        <v>141</v>
      </c>
      <c r="B48" s="132"/>
      <c r="C48" s="136" t="s">
        <v>316</v>
      </c>
      <c r="D48" s="127" t="s">
        <v>463</v>
      </c>
      <c r="E48" s="127" t="s">
        <v>455</v>
      </c>
      <c r="F48" s="127"/>
      <c r="G48" s="136" t="s">
        <v>460</v>
      </c>
      <c r="H48" s="131" t="s">
        <v>443</v>
      </c>
      <c r="I48" s="37" t="s">
        <v>666</v>
      </c>
      <c r="J48" s="127" t="s">
        <v>471</v>
      </c>
      <c r="K48" s="127"/>
      <c r="L48" s="31">
        <v>0.5</v>
      </c>
      <c r="M48" s="124">
        <v>1</v>
      </c>
      <c r="N48" s="125"/>
      <c r="O48" s="126">
        <v>11</v>
      </c>
      <c r="P48" s="124">
        <v>1</v>
      </c>
      <c r="Q48" s="115"/>
      <c r="R48" s="124"/>
      <c r="S48" s="115"/>
      <c r="T48" s="124"/>
      <c r="U48" s="115"/>
      <c r="V48" s="124"/>
      <c r="W48" s="115"/>
      <c r="X48" s="124"/>
      <c r="Y48" s="65"/>
      <c r="Z48" s="77"/>
      <c r="AA48" s="20"/>
      <c r="AB48" s="20"/>
      <c r="AC48" s="20"/>
      <c r="AD48" s="21"/>
    </row>
    <row r="49" spans="1:30" s="42" customFormat="1" ht="25.5" x14ac:dyDescent="0.25">
      <c r="A49" s="132">
        <v>142</v>
      </c>
      <c r="B49" s="132"/>
      <c r="C49" s="136" t="s">
        <v>316</v>
      </c>
      <c r="D49" s="127" t="s">
        <v>453</v>
      </c>
      <c r="E49" s="127" t="s">
        <v>457</v>
      </c>
      <c r="F49" s="127"/>
      <c r="G49" s="136" t="s">
        <v>461</v>
      </c>
      <c r="H49" s="131" t="s">
        <v>443</v>
      </c>
      <c r="I49" s="37" t="s">
        <v>666</v>
      </c>
      <c r="J49" s="127" t="s">
        <v>472</v>
      </c>
      <c r="K49" s="127" t="s">
        <v>538</v>
      </c>
      <c r="L49" s="31">
        <v>0.5</v>
      </c>
      <c r="M49" s="124">
        <v>1</v>
      </c>
      <c r="N49" s="125"/>
      <c r="O49" s="126">
        <v>11</v>
      </c>
      <c r="P49" s="124">
        <v>1</v>
      </c>
      <c r="Q49" s="115"/>
      <c r="R49" s="124"/>
      <c r="S49" s="115"/>
      <c r="T49" s="124"/>
      <c r="U49" s="115"/>
      <c r="V49" s="124"/>
      <c r="W49" s="115"/>
      <c r="X49" s="124"/>
      <c r="Y49" s="65"/>
      <c r="Z49" s="77"/>
      <c r="AA49" s="20"/>
      <c r="AB49" s="20"/>
      <c r="AC49" s="20"/>
      <c r="AD49" s="21"/>
    </row>
    <row r="50" spans="1:30" s="42" customFormat="1" ht="25.5" x14ac:dyDescent="0.25">
      <c r="A50" s="132">
        <v>143</v>
      </c>
      <c r="B50" s="132"/>
      <c r="C50" s="136" t="s">
        <v>316</v>
      </c>
      <c r="D50" s="127" t="s">
        <v>454</v>
      </c>
      <c r="E50" s="127" t="s">
        <v>458</v>
      </c>
      <c r="F50" s="127"/>
      <c r="G50" s="127" t="s">
        <v>462</v>
      </c>
      <c r="H50" s="131" t="s">
        <v>443</v>
      </c>
      <c r="I50" s="37" t="s">
        <v>666</v>
      </c>
      <c r="J50" s="138" t="s">
        <v>582</v>
      </c>
      <c r="K50" s="127" t="s">
        <v>539</v>
      </c>
      <c r="L50" s="31">
        <v>0.5</v>
      </c>
      <c r="M50" s="124">
        <v>1</v>
      </c>
      <c r="N50" s="125"/>
      <c r="O50" s="126">
        <v>11</v>
      </c>
      <c r="P50" s="124">
        <v>1</v>
      </c>
      <c r="Q50" s="115"/>
      <c r="R50" s="124"/>
      <c r="S50" s="115"/>
      <c r="T50" s="124"/>
      <c r="U50" s="115"/>
      <c r="V50" s="124"/>
      <c r="W50" s="115"/>
      <c r="X50" s="124"/>
      <c r="Y50" s="65"/>
      <c r="Z50" s="77"/>
      <c r="AA50" s="20"/>
      <c r="AB50" s="20"/>
      <c r="AC50" s="20"/>
      <c r="AD50" s="21"/>
    </row>
    <row r="51" spans="1:30" s="42" customFormat="1" ht="38.25" x14ac:dyDescent="0.25">
      <c r="A51" s="132">
        <v>144</v>
      </c>
      <c r="B51" s="132"/>
      <c r="C51" s="136" t="s">
        <v>316</v>
      </c>
      <c r="D51" s="127" t="s">
        <v>482</v>
      </c>
      <c r="E51" s="127" t="s">
        <v>484</v>
      </c>
      <c r="F51" s="127"/>
      <c r="G51" s="127" t="s">
        <v>487</v>
      </c>
      <c r="H51" s="130" t="s">
        <v>101</v>
      </c>
      <c r="I51" s="37" t="s">
        <v>670</v>
      </c>
      <c r="J51" s="127" t="s">
        <v>586</v>
      </c>
      <c r="K51" s="127"/>
      <c r="L51" s="31">
        <v>0.5</v>
      </c>
      <c r="M51" s="124">
        <v>1</v>
      </c>
      <c r="N51" s="125"/>
      <c r="O51" s="126">
        <v>12</v>
      </c>
      <c r="P51" s="124">
        <v>1</v>
      </c>
      <c r="Q51" s="115"/>
      <c r="R51" s="124"/>
      <c r="S51" s="115"/>
      <c r="T51" s="124"/>
      <c r="U51" s="115"/>
      <c r="V51" s="124"/>
      <c r="W51" s="115"/>
      <c r="X51" s="124"/>
      <c r="Y51" s="65"/>
      <c r="Z51" s="77"/>
      <c r="AA51" s="20"/>
      <c r="AB51" s="20"/>
      <c r="AC51" s="20"/>
      <c r="AD51" s="21"/>
    </row>
    <row r="52" spans="1:30" s="42" customFormat="1" ht="25.5" x14ac:dyDescent="0.25">
      <c r="A52" s="132">
        <v>145</v>
      </c>
      <c r="B52" s="132"/>
      <c r="C52" s="136" t="s">
        <v>316</v>
      </c>
      <c r="D52" s="127" t="s">
        <v>483</v>
      </c>
      <c r="E52" s="136" t="s">
        <v>485</v>
      </c>
      <c r="F52" s="136"/>
      <c r="G52" s="136" t="s">
        <v>486</v>
      </c>
      <c r="H52" s="130" t="s">
        <v>101</v>
      </c>
      <c r="I52" s="37" t="s">
        <v>670</v>
      </c>
      <c r="J52" s="136" t="s">
        <v>505</v>
      </c>
      <c r="K52" s="127"/>
      <c r="L52" s="31">
        <v>0.5</v>
      </c>
      <c r="M52" s="124">
        <v>1</v>
      </c>
      <c r="N52" s="125"/>
      <c r="O52" s="126">
        <v>12</v>
      </c>
      <c r="P52" s="124">
        <v>1</v>
      </c>
      <c r="Q52" s="115"/>
      <c r="R52" s="124"/>
      <c r="S52" s="115"/>
      <c r="T52" s="124"/>
      <c r="U52" s="115"/>
      <c r="V52" s="124"/>
      <c r="W52" s="115"/>
      <c r="X52" s="124"/>
      <c r="Y52" s="65"/>
      <c r="Z52" s="77"/>
      <c r="AA52" s="20"/>
      <c r="AB52" s="20"/>
      <c r="AC52" s="20"/>
      <c r="AD52" s="21"/>
    </row>
    <row r="53" spans="1:30" s="42" customFormat="1" ht="25.5" x14ac:dyDescent="0.2">
      <c r="A53" s="132">
        <v>146</v>
      </c>
      <c r="B53" s="132"/>
      <c r="C53" s="136" t="s">
        <v>316</v>
      </c>
      <c r="D53" s="127" t="s">
        <v>488</v>
      </c>
      <c r="E53" s="127" t="s">
        <v>500</v>
      </c>
      <c r="F53" s="132"/>
      <c r="G53" s="141" t="s">
        <v>489</v>
      </c>
      <c r="H53" s="136" t="s">
        <v>387</v>
      </c>
      <c r="I53" s="37" t="s">
        <v>670</v>
      </c>
      <c r="J53" s="142" t="s">
        <v>536</v>
      </c>
      <c r="K53" s="143" t="s">
        <v>537</v>
      </c>
      <c r="L53" s="76"/>
      <c r="M53" s="124">
        <v>1</v>
      </c>
      <c r="N53" s="125"/>
      <c r="O53" s="126">
        <v>12</v>
      </c>
      <c r="P53" s="124">
        <v>1</v>
      </c>
      <c r="Q53" s="115"/>
      <c r="R53" s="124"/>
      <c r="S53" s="115"/>
      <c r="T53" s="124"/>
      <c r="U53" s="115"/>
      <c r="V53" s="124"/>
      <c r="W53" s="115"/>
      <c r="X53" s="124"/>
      <c r="Y53" s="65"/>
      <c r="Z53" s="77"/>
      <c r="AA53" s="20"/>
      <c r="AB53" s="20"/>
      <c r="AC53" s="20"/>
      <c r="AD53" s="21"/>
    </row>
    <row r="54" spans="1:30" s="42" customFormat="1" ht="25.5" x14ac:dyDescent="0.25">
      <c r="A54" s="132">
        <v>147</v>
      </c>
      <c r="B54" s="132"/>
      <c r="C54" s="136" t="s">
        <v>316</v>
      </c>
      <c r="D54" s="127" t="s">
        <v>490</v>
      </c>
      <c r="E54" s="127" t="s">
        <v>493</v>
      </c>
      <c r="F54" s="132"/>
      <c r="G54" s="136" t="s">
        <v>525</v>
      </c>
      <c r="H54" s="141" t="s">
        <v>388</v>
      </c>
      <c r="I54" s="37" t="s">
        <v>670</v>
      </c>
      <c r="J54" s="146" t="s">
        <v>584</v>
      </c>
      <c r="K54" s="91"/>
      <c r="L54" s="31">
        <v>0.5</v>
      </c>
      <c r="M54" s="124">
        <v>1</v>
      </c>
      <c r="N54" s="125"/>
      <c r="O54" s="126">
        <v>12</v>
      </c>
      <c r="P54" s="124">
        <v>1</v>
      </c>
      <c r="Q54" s="115"/>
      <c r="R54" s="124"/>
      <c r="S54" s="115"/>
      <c r="T54" s="124"/>
      <c r="U54" s="115"/>
      <c r="V54" s="124"/>
      <c r="W54" s="115"/>
      <c r="X54" s="124"/>
      <c r="Y54" s="65"/>
      <c r="Z54" s="77"/>
      <c r="AA54" s="20"/>
      <c r="AB54" s="20"/>
      <c r="AC54" s="20"/>
      <c r="AD54" s="21"/>
    </row>
    <row r="55" spans="1:30" s="42" customFormat="1" ht="25.5" x14ac:dyDescent="0.25">
      <c r="A55" s="132">
        <v>148</v>
      </c>
      <c r="B55" s="132"/>
      <c r="C55" s="136" t="s">
        <v>316</v>
      </c>
      <c r="D55" s="127" t="s">
        <v>491</v>
      </c>
      <c r="E55" s="127" t="s">
        <v>494</v>
      </c>
      <c r="F55" s="132"/>
      <c r="G55" s="136" t="s">
        <v>526</v>
      </c>
      <c r="H55" s="141" t="s">
        <v>388</v>
      </c>
      <c r="I55" s="37" t="s">
        <v>670</v>
      </c>
      <c r="J55" s="142" t="s">
        <v>531</v>
      </c>
      <c r="K55" s="91"/>
      <c r="L55" s="31">
        <v>0.5</v>
      </c>
      <c r="M55" s="124">
        <v>1</v>
      </c>
      <c r="N55" s="125"/>
      <c r="O55" s="126">
        <v>12</v>
      </c>
      <c r="P55" s="124">
        <v>1</v>
      </c>
      <c r="Q55" s="115"/>
      <c r="R55" s="124"/>
      <c r="S55" s="115"/>
      <c r="T55" s="124"/>
      <c r="U55" s="115"/>
      <c r="V55" s="124"/>
      <c r="W55" s="115"/>
      <c r="X55" s="124"/>
      <c r="Y55" s="65"/>
      <c r="Z55" s="77"/>
      <c r="AA55" s="20"/>
      <c r="AB55" s="20"/>
      <c r="AC55" s="20"/>
      <c r="AD55" s="21"/>
    </row>
    <row r="56" spans="1:30" s="42" customFormat="1" ht="38.25" x14ac:dyDescent="0.25">
      <c r="A56" s="132">
        <v>149</v>
      </c>
      <c r="B56" s="132"/>
      <c r="C56" s="136" t="s">
        <v>316</v>
      </c>
      <c r="D56" s="127" t="s">
        <v>492</v>
      </c>
      <c r="E56" s="127" t="s">
        <v>495</v>
      </c>
      <c r="F56" s="132"/>
      <c r="G56" s="136" t="s">
        <v>526</v>
      </c>
      <c r="H56" s="141" t="s">
        <v>388</v>
      </c>
      <c r="I56" s="37" t="s">
        <v>670</v>
      </c>
      <c r="J56" s="146" t="s">
        <v>583</v>
      </c>
      <c r="K56" s="91"/>
      <c r="L56" s="31">
        <v>0.5</v>
      </c>
      <c r="M56" s="124">
        <v>1</v>
      </c>
      <c r="N56" s="125"/>
      <c r="O56" s="126">
        <v>12</v>
      </c>
      <c r="P56" s="124">
        <v>1</v>
      </c>
      <c r="Q56" s="115"/>
      <c r="R56" s="124"/>
      <c r="S56" s="115"/>
      <c r="T56" s="124"/>
      <c r="U56" s="115"/>
      <c r="V56" s="124"/>
      <c r="W56" s="115"/>
      <c r="X56" s="124"/>
      <c r="Y56" s="65"/>
      <c r="Z56" s="77"/>
      <c r="AA56" s="20"/>
      <c r="AB56" s="20"/>
      <c r="AC56" s="20"/>
      <c r="AD56" s="21"/>
    </row>
    <row r="57" spans="1:30" s="42" customFormat="1" ht="25.5" x14ac:dyDescent="0.25">
      <c r="A57" s="132">
        <v>150</v>
      </c>
      <c r="B57" s="132"/>
      <c r="C57" s="136" t="s">
        <v>316</v>
      </c>
      <c r="D57" s="127" t="s">
        <v>497</v>
      </c>
      <c r="E57" s="127" t="s">
        <v>499</v>
      </c>
      <c r="F57" s="132"/>
      <c r="G57" s="136" t="s">
        <v>498</v>
      </c>
      <c r="H57" s="141"/>
      <c r="I57" s="37" t="s">
        <v>670</v>
      </c>
      <c r="J57" s="142" t="s">
        <v>510</v>
      </c>
      <c r="K57" s="91"/>
      <c r="L57" s="31">
        <v>0.5</v>
      </c>
      <c r="M57" s="124">
        <v>1</v>
      </c>
      <c r="N57" s="125"/>
      <c r="O57" s="126">
        <v>12</v>
      </c>
      <c r="P57" s="124">
        <v>1</v>
      </c>
      <c r="Q57" s="115"/>
      <c r="R57" s="124"/>
      <c r="S57" s="115"/>
      <c r="T57" s="124"/>
      <c r="U57" s="115"/>
      <c r="V57" s="124"/>
      <c r="W57" s="115"/>
      <c r="X57" s="124"/>
      <c r="Y57" s="65"/>
      <c r="Z57" s="77"/>
      <c r="AA57" s="20"/>
      <c r="AB57" s="20"/>
      <c r="AC57" s="20"/>
      <c r="AD57" s="21"/>
    </row>
    <row r="58" spans="1:30" s="42" customFormat="1" ht="25.5" x14ac:dyDescent="0.25">
      <c r="A58" s="132">
        <v>151</v>
      </c>
      <c r="B58" s="132"/>
      <c r="C58" s="136" t="s">
        <v>316</v>
      </c>
      <c r="D58" s="127" t="s">
        <v>501</v>
      </c>
      <c r="E58" s="127" t="s">
        <v>502</v>
      </c>
      <c r="F58" s="127"/>
      <c r="G58" s="136" t="s">
        <v>527</v>
      </c>
      <c r="H58" s="127" t="s">
        <v>388</v>
      </c>
      <c r="I58" s="37" t="s">
        <v>671</v>
      </c>
      <c r="J58" s="123" t="s">
        <v>569</v>
      </c>
      <c r="K58" s="138"/>
      <c r="L58" s="31">
        <v>0.5</v>
      </c>
      <c r="M58" s="124">
        <v>1</v>
      </c>
      <c r="N58" s="125"/>
      <c r="O58" s="126">
        <v>13</v>
      </c>
      <c r="P58" s="124">
        <v>1</v>
      </c>
      <c r="Q58" s="115"/>
      <c r="R58" s="124"/>
      <c r="S58" s="115"/>
      <c r="T58" s="124"/>
      <c r="U58" s="115"/>
      <c r="V58" s="124"/>
      <c r="W58" s="115"/>
      <c r="X58" s="124"/>
      <c r="Y58" s="65"/>
      <c r="Z58" s="77"/>
      <c r="AA58" s="20"/>
      <c r="AB58" s="20"/>
      <c r="AC58" s="20"/>
      <c r="AD58" s="21"/>
    </row>
    <row r="59" spans="1:30" s="42" customFormat="1" ht="25.5" x14ac:dyDescent="0.25">
      <c r="A59" s="132">
        <v>157</v>
      </c>
      <c r="B59" s="132"/>
      <c r="C59" s="136" t="s">
        <v>316</v>
      </c>
      <c r="D59" s="136" t="s">
        <v>609</v>
      </c>
      <c r="E59" s="127" t="s">
        <v>606</v>
      </c>
      <c r="F59" s="127"/>
      <c r="G59" s="127" t="s">
        <v>607</v>
      </c>
      <c r="H59" s="127" t="s">
        <v>541</v>
      </c>
      <c r="I59" s="127"/>
      <c r="J59" s="127" t="s">
        <v>608</v>
      </c>
      <c r="K59" s="148"/>
      <c r="L59" s="31">
        <v>0.5</v>
      </c>
      <c r="M59" s="124">
        <v>1</v>
      </c>
      <c r="N59" s="125"/>
      <c r="O59" s="126">
        <v>13</v>
      </c>
      <c r="P59" s="124">
        <v>1</v>
      </c>
      <c r="Q59" s="115"/>
      <c r="R59" s="124"/>
      <c r="S59" s="115"/>
      <c r="T59" s="124"/>
      <c r="U59" s="115"/>
      <c r="V59" s="124"/>
      <c r="W59" s="115"/>
      <c r="X59" s="124"/>
      <c r="Y59" s="65"/>
      <c r="Z59" s="77"/>
      <c r="AA59" s="20"/>
      <c r="AB59" s="20"/>
      <c r="AC59" s="20"/>
      <c r="AD59" s="21"/>
    </row>
    <row r="60" spans="1:30" s="28" customFormat="1" ht="18.75" x14ac:dyDescent="0.25">
      <c r="A60" s="25" t="s">
        <v>117</v>
      </c>
      <c r="B60" s="25"/>
      <c r="C60" s="25"/>
      <c r="D60" s="26"/>
      <c r="E60" s="26"/>
      <c r="F60" s="26"/>
      <c r="G60" s="112"/>
      <c r="H60" s="26"/>
      <c r="I60" s="26"/>
      <c r="J60" s="26"/>
      <c r="K60" s="26"/>
      <c r="L60" s="26"/>
      <c r="M60" s="32"/>
      <c r="N60" s="26"/>
      <c r="O60" s="26"/>
      <c r="P60" s="32"/>
      <c r="Q60" s="26"/>
      <c r="R60" s="32"/>
      <c r="S60" s="26"/>
      <c r="T60" s="32"/>
      <c r="U60" s="26"/>
      <c r="V60" s="32"/>
      <c r="W60" s="26"/>
      <c r="X60" s="32"/>
      <c r="Y60" s="27"/>
      <c r="Z60" s="17"/>
      <c r="AA60" s="19"/>
      <c r="AB60" s="19"/>
      <c r="AC60" s="20"/>
      <c r="AD60" s="21"/>
    </row>
    <row r="61" spans="1:30" s="28" customFormat="1" ht="18.75" x14ac:dyDescent="0.25">
      <c r="A61" s="122" t="s">
        <v>122</v>
      </c>
      <c r="B61" s="25"/>
      <c r="C61" s="25"/>
      <c r="D61" s="26"/>
      <c r="E61" s="26"/>
      <c r="F61" s="26"/>
      <c r="G61" s="112"/>
      <c r="H61" s="26"/>
      <c r="I61" s="26"/>
      <c r="J61" s="26"/>
      <c r="K61" s="26"/>
      <c r="L61" s="26"/>
      <c r="M61" s="32"/>
      <c r="N61" s="26"/>
      <c r="O61" s="26"/>
      <c r="P61" s="32"/>
      <c r="Q61" s="26"/>
      <c r="R61" s="32"/>
      <c r="S61" s="26"/>
      <c r="T61" s="32"/>
      <c r="U61" s="26"/>
      <c r="V61" s="32"/>
      <c r="W61" s="26"/>
      <c r="X61" s="32"/>
      <c r="Y61" s="27"/>
      <c r="Z61" s="17"/>
      <c r="AA61" s="19"/>
      <c r="AB61" s="19"/>
      <c r="AC61" s="20"/>
      <c r="AD61" s="21"/>
    </row>
    <row r="62" spans="1:30" s="42" customFormat="1" ht="63.75" x14ac:dyDescent="0.25">
      <c r="A62" s="75">
        <v>23</v>
      </c>
      <c r="B62" s="66" t="s">
        <v>116</v>
      </c>
      <c r="C62" s="37" t="s">
        <v>316</v>
      </c>
      <c r="D62" s="105">
        <v>6.1</v>
      </c>
      <c r="E62" s="80" t="s">
        <v>191</v>
      </c>
      <c r="F62" s="80"/>
      <c r="G62" s="80" t="s">
        <v>672</v>
      </c>
      <c r="H62" s="130" t="s">
        <v>101</v>
      </c>
      <c r="I62" s="92" t="s">
        <v>667</v>
      </c>
      <c r="J62" s="101" t="s">
        <v>430</v>
      </c>
      <c r="K62" s="111"/>
      <c r="L62" s="76">
        <v>1</v>
      </c>
      <c r="M62" s="32">
        <f t="shared" ref="M62:M69" si="2">IF(COUNT(P62,R62,T62,V62,X62)&gt;0,SUM(P62,R62,T62,V62,X62)/COUNT(P62,R62,T62,V62,X62),"")</f>
        <v>1</v>
      </c>
      <c r="N62" s="56"/>
      <c r="O62" s="58">
        <v>7</v>
      </c>
      <c r="P62" s="32">
        <v>1</v>
      </c>
      <c r="Q62" s="58"/>
      <c r="R62" s="32"/>
      <c r="S62" s="58"/>
      <c r="T62" s="32"/>
      <c r="U62" s="58"/>
      <c r="V62" s="32"/>
      <c r="W62" s="58"/>
      <c r="X62" s="32"/>
      <c r="Y62" s="65"/>
      <c r="Z62" s="77"/>
      <c r="AA62" s="20"/>
      <c r="AB62" s="20"/>
      <c r="AC62" s="20"/>
      <c r="AD62" s="21"/>
    </row>
    <row r="63" spans="1:30" s="42" customFormat="1" ht="63.75" x14ac:dyDescent="0.25">
      <c r="A63" s="75">
        <v>24</v>
      </c>
      <c r="B63" s="66" t="s">
        <v>116</v>
      </c>
      <c r="C63" s="37" t="s">
        <v>316</v>
      </c>
      <c r="D63" s="105">
        <v>6.2</v>
      </c>
      <c r="E63" s="81" t="s">
        <v>329</v>
      </c>
      <c r="F63" s="81"/>
      <c r="G63" s="80" t="s">
        <v>673</v>
      </c>
      <c r="H63" s="130" t="s">
        <v>101</v>
      </c>
      <c r="I63" s="37" t="s">
        <v>667</v>
      </c>
      <c r="J63" s="81" t="s">
        <v>473</v>
      </c>
      <c r="K63" s="140"/>
      <c r="L63" s="76">
        <v>1</v>
      </c>
      <c r="M63" s="124">
        <f t="shared" si="2"/>
        <v>1</v>
      </c>
      <c r="N63" s="56"/>
      <c r="O63" s="58">
        <v>7</v>
      </c>
      <c r="P63" s="32">
        <v>1</v>
      </c>
      <c r="Q63" s="58"/>
      <c r="R63" s="32"/>
      <c r="S63" s="58"/>
      <c r="T63" s="32"/>
      <c r="U63" s="58"/>
      <c r="V63" s="32"/>
      <c r="W63" s="58"/>
      <c r="X63" s="32"/>
      <c r="Y63" s="65"/>
      <c r="Z63" s="77"/>
      <c r="AA63" s="20"/>
      <c r="AB63" s="20"/>
      <c r="AC63" s="20"/>
      <c r="AD63" s="21"/>
    </row>
    <row r="64" spans="1:30" s="42" customFormat="1" ht="51" x14ac:dyDescent="0.25">
      <c r="A64" s="75">
        <v>25</v>
      </c>
      <c r="B64" s="66" t="s">
        <v>116</v>
      </c>
      <c r="C64" s="37" t="s">
        <v>316</v>
      </c>
      <c r="D64" s="105">
        <v>6.3</v>
      </c>
      <c r="E64" s="84" t="s">
        <v>330</v>
      </c>
      <c r="F64" s="108"/>
      <c r="G64" s="129" t="s">
        <v>674</v>
      </c>
      <c r="H64" s="130" t="s">
        <v>101</v>
      </c>
      <c r="I64" s="37" t="s">
        <v>667</v>
      </c>
      <c r="J64" s="81" t="s">
        <v>437</v>
      </c>
      <c r="K64" s="81"/>
      <c r="L64" s="76">
        <v>1</v>
      </c>
      <c r="M64" s="32">
        <f>IF(COUNT(P64,R64,T64,V64,X64)&gt;0,SUM(P64,R64,T64,V64,X64)/COUNT(P64,R64,T64,V64,X64),"")</f>
        <v>1</v>
      </c>
      <c r="N64" s="56"/>
      <c r="O64" s="58">
        <v>7</v>
      </c>
      <c r="P64" s="32">
        <v>1</v>
      </c>
      <c r="Q64" s="58"/>
      <c r="R64" s="32"/>
      <c r="S64" s="58"/>
      <c r="T64" s="32"/>
      <c r="U64" s="58"/>
      <c r="V64" s="32"/>
      <c r="W64" s="58"/>
      <c r="X64" s="32"/>
      <c r="Y64" s="65"/>
      <c r="Z64" s="77"/>
      <c r="AA64" s="20"/>
      <c r="AB64" s="20"/>
      <c r="AC64" s="20"/>
      <c r="AD64" s="21"/>
    </row>
    <row r="65" spans="1:30" s="42" customFormat="1" ht="102" x14ac:dyDescent="0.25">
      <c r="A65" s="75">
        <v>26</v>
      </c>
      <c r="B65" s="78" t="s">
        <v>116</v>
      </c>
      <c r="C65" s="37" t="s">
        <v>316</v>
      </c>
      <c r="D65" s="105">
        <v>6.4</v>
      </c>
      <c r="E65" s="83" t="s">
        <v>331</v>
      </c>
      <c r="F65" s="109"/>
      <c r="G65" s="20" t="s">
        <v>675</v>
      </c>
      <c r="H65" s="130" t="s">
        <v>101</v>
      </c>
      <c r="I65" s="37" t="s">
        <v>667</v>
      </c>
      <c r="J65" s="106" t="s">
        <v>662</v>
      </c>
      <c r="K65" s="81"/>
      <c r="L65" s="76">
        <v>1</v>
      </c>
      <c r="M65" s="124">
        <f>IF(COUNT(P65,R65,T65,V65,X65)&gt;0,SUM(P65,R65,T65,V65,X65)/COUNT(P65,R65,T65,V65,X65),"")</f>
        <v>1</v>
      </c>
      <c r="N65" s="56"/>
      <c r="O65" s="58">
        <v>7</v>
      </c>
      <c r="P65" s="32">
        <v>1</v>
      </c>
      <c r="Q65" s="58"/>
      <c r="R65" s="32"/>
      <c r="S65" s="58"/>
      <c r="T65" s="32"/>
      <c r="U65" s="58"/>
      <c r="V65" s="32"/>
      <c r="W65" s="58"/>
      <c r="X65" s="32"/>
      <c r="Y65" s="65"/>
      <c r="Z65" s="77"/>
      <c r="AA65" s="20"/>
      <c r="AB65" s="20"/>
      <c r="AC65" s="20"/>
      <c r="AD65" s="21"/>
    </row>
    <row r="66" spans="1:30" ht="38.25" x14ac:dyDescent="0.25">
      <c r="A66" s="29">
        <v>27</v>
      </c>
      <c r="B66" s="66"/>
      <c r="C66" s="37" t="s">
        <v>316</v>
      </c>
      <c r="D66" s="105" t="s">
        <v>332</v>
      </c>
      <c r="E66" s="88" t="s">
        <v>445</v>
      </c>
      <c r="F66" s="107"/>
      <c r="G66" s="20" t="s">
        <v>676</v>
      </c>
      <c r="H66" s="130" t="s">
        <v>443</v>
      </c>
      <c r="I66" s="37" t="s">
        <v>677</v>
      </c>
      <c r="J66" s="106" t="s">
        <v>512</v>
      </c>
      <c r="K66" s="79" t="s">
        <v>513</v>
      </c>
      <c r="L66" s="76">
        <v>0</v>
      </c>
      <c r="M66" s="124" t="str">
        <f t="shared" ref="M66" si="3">IF(COUNT(P66,R66,T66,V66,X66)&gt;0,SUM(P66,R66,T66,V66,X66)/COUNT(P66,R66,T66,V66,X66),"")</f>
        <v/>
      </c>
      <c r="N66" s="125"/>
      <c r="O66" s="126"/>
      <c r="P66" s="124"/>
      <c r="Q66" s="58"/>
      <c r="R66" s="32"/>
      <c r="S66" s="58"/>
      <c r="T66" s="32"/>
      <c r="U66" s="58"/>
      <c r="V66" s="32"/>
      <c r="W66" s="58"/>
      <c r="X66" s="32"/>
    </row>
    <row r="67" spans="1:30" s="42" customFormat="1" ht="51" x14ac:dyDescent="0.25">
      <c r="A67" s="75">
        <v>66</v>
      </c>
      <c r="B67" s="66" t="s">
        <v>116</v>
      </c>
      <c r="C67" s="37" t="s">
        <v>316</v>
      </c>
      <c r="D67" s="105" t="s">
        <v>385</v>
      </c>
      <c r="E67" s="30" t="s">
        <v>384</v>
      </c>
      <c r="F67" s="128"/>
      <c r="G67" s="20" t="s">
        <v>678</v>
      </c>
      <c r="H67" s="130" t="s">
        <v>443</v>
      </c>
      <c r="I67" s="37" t="s">
        <v>667</v>
      </c>
      <c r="J67" s="106" t="s">
        <v>534</v>
      </c>
      <c r="K67" s="85" t="s">
        <v>386</v>
      </c>
      <c r="L67" s="76">
        <v>1</v>
      </c>
      <c r="M67" s="124">
        <f t="shared" ref="M67" si="4">IF(COUNT(P67,R67,T67,V67,X67)&gt;0,SUM(P67,R67,T67,V67,X67)/COUNT(P67,R67,T67,V67,X67),"")</f>
        <v>1</v>
      </c>
      <c r="N67" s="125"/>
      <c r="O67" s="126">
        <v>7</v>
      </c>
      <c r="P67" s="124">
        <v>1</v>
      </c>
      <c r="Q67" s="126"/>
      <c r="R67" s="124"/>
      <c r="S67" s="126"/>
      <c r="T67" s="124"/>
      <c r="U67" s="126"/>
      <c r="V67" s="124"/>
      <c r="W67" s="126"/>
      <c r="X67" s="124"/>
      <c r="Y67" s="64"/>
      <c r="Z67" s="125"/>
      <c r="AA67" s="20"/>
      <c r="AB67" s="20"/>
      <c r="AC67" s="20"/>
      <c r="AD67" s="20"/>
    </row>
    <row r="68" spans="1:30" s="42" customFormat="1" ht="51" x14ac:dyDescent="0.25">
      <c r="A68" s="75">
        <v>28</v>
      </c>
      <c r="B68" s="66" t="s">
        <v>116</v>
      </c>
      <c r="C68" s="37" t="s">
        <v>316</v>
      </c>
      <c r="D68" s="63">
        <v>6.7</v>
      </c>
      <c r="E68" s="84" t="s">
        <v>333</v>
      </c>
      <c r="F68" s="108"/>
      <c r="G68" s="20" t="s">
        <v>679</v>
      </c>
      <c r="H68" s="130" t="s">
        <v>443</v>
      </c>
      <c r="I68" s="37" t="s">
        <v>667</v>
      </c>
      <c r="J68" s="106" t="s">
        <v>585</v>
      </c>
      <c r="K68" s="81" t="s">
        <v>334</v>
      </c>
      <c r="L68" s="76">
        <v>1</v>
      </c>
      <c r="M68" s="32">
        <f t="shared" si="2"/>
        <v>1</v>
      </c>
      <c r="N68" s="56"/>
      <c r="O68" s="58">
        <v>7</v>
      </c>
      <c r="P68" s="32">
        <v>1</v>
      </c>
      <c r="Q68" s="58"/>
      <c r="R68" s="32"/>
      <c r="S68" s="58"/>
      <c r="T68" s="32"/>
      <c r="U68" s="58"/>
      <c r="V68" s="32"/>
      <c r="W68" s="58"/>
      <c r="X68" s="32"/>
      <c r="Y68" s="65"/>
      <c r="Z68" s="77"/>
      <c r="AA68" s="20"/>
      <c r="AB68" s="20"/>
      <c r="AC68" s="20"/>
      <c r="AD68" s="21"/>
    </row>
    <row r="69" spans="1:30" s="42" customFormat="1" ht="25.5" x14ac:dyDescent="0.25">
      <c r="A69" s="75">
        <v>29</v>
      </c>
      <c r="B69" s="66" t="s">
        <v>116</v>
      </c>
      <c r="C69" s="37" t="s">
        <v>316</v>
      </c>
      <c r="D69" s="63">
        <v>6.8</v>
      </c>
      <c r="E69" s="83" t="s">
        <v>335</v>
      </c>
      <c r="F69" s="109"/>
      <c r="G69" s="20" t="s">
        <v>680</v>
      </c>
      <c r="H69" s="130" t="s">
        <v>443</v>
      </c>
      <c r="I69" s="37" t="s">
        <v>667</v>
      </c>
      <c r="J69" s="81" t="s">
        <v>392</v>
      </c>
      <c r="K69" s="81" t="s">
        <v>336</v>
      </c>
      <c r="L69" s="40">
        <v>1</v>
      </c>
      <c r="M69" s="32">
        <f t="shared" si="2"/>
        <v>1</v>
      </c>
      <c r="N69" s="56"/>
      <c r="O69" s="58">
        <v>7</v>
      </c>
      <c r="P69" s="32">
        <v>1</v>
      </c>
      <c r="Q69" s="58"/>
      <c r="R69" s="32"/>
      <c r="S69" s="58"/>
      <c r="T69" s="32"/>
      <c r="U69" s="58"/>
      <c r="V69" s="32"/>
      <c r="W69" s="58"/>
      <c r="X69" s="32"/>
      <c r="Y69" s="65"/>
      <c r="Z69" s="77"/>
      <c r="AA69" s="20"/>
      <c r="AB69" s="20"/>
      <c r="AC69" s="20"/>
      <c r="AD69" s="21"/>
    </row>
    <row r="70" spans="1:30" s="42" customFormat="1" ht="25.5" x14ac:dyDescent="0.25">
      <c r="A70" s="75">
        <v>30</v>
      </c>
      <c r="B70" s="66" t="s">
        <v>116</v>
      </c>
      <c r="C70" s="37" t="s">
        <v>316</v>
      </c>
      <c r="D70" s="63">
        <v>6.9</v>
      </c>
      <c r="E70" s="82" t="s">
        <v>252</v>
      </c>
      <c r="F70" s="110"/>
      <c r="G70" s="20" t="s">
        <v>681</v>
      </c>
      <c r="H70" s="130" t="s">
        <v>443</v>
      </c>
      <c r="I70" s="37" t="s">
        <v>667</v>
      </c>
      <c r="J70" s="81" t="s">
        <v>393</v>
      </c>
      <c r="K70" s="81" t="s">
        <v>123</v>
      </c>
      <c r="L70" s="76">
        <v>1</v>
      </c>
      <c r="M70" s="32">
        <f>IF(COUNT(P70,R70,T70,V70,X70)&gt;0,SUM(P70,R70,T70,V70,X70)/COUNT(P70,R70,T70,V70,X70),"")</f>
        <v>1</v>
      </c>
      <c r="N70" s="56"/>
      <c r="O70" s="58">
        <v>7</v>
      </c>
      <c r="P70" s="32">
        <v>1</v>
      </c>
      <c r="Q70" s="58"/>
      <c r="R70" s="32"/>
      <c r="S70" s="58"/>
      <c r="T70" s="32"/>
      <c r="U70" s="58"/>
      <c r="V70" s="32"/>
      <c r="W70" s="58"/>
      <c r="X70" s="32"/>
      <c r="Y70" s="65"/>
      <c r="Z70" s="77"/>
      <c r="AA70" s="20"/>
      <c r="AB70" s="20"/>
      <c r="AC70" s="20"/>
      <c r="AD70" s="21"/>
    </row>
    <row r="71" spans="1:30" s="28" customFormat="1" ht="18.75" x14ac:dyDescent="0.25">
      <c r="A71" s="122" t="s">
        <v>121</v>
      </c>
      <c r="B71" s="25"/>
      <c r="C71" s="25"/>
      <c r="D71" s="26"/>
      <c r="E71" s="26"/>
      <c r="F71" s="26"/>
      <c r="G71" s="112"/>
      <c r="H71" s="26"/>
      <c r="I71" s="26"/>
      <c r="J71" s="26"/>
      <c r="K71" s="26"/>
      <c r="L71" s="26"/>
      <c r="M71" s="26"/>
      <c r="N71" s="26"/>
      <c r="O71" s="26"/>
      <c r="P71" s="26"/>
      <c r="Q71" s="26"/>
      <c r="R71" s="26"/>
      <c r="S71" s="26"/>
      <c r="T71" s="26"/>
      <c r="U71" s="26"/>
      <c r="V71" s="26"/>
      <c r="W71" s="26"/>
      <c r="X71" s="26"/>
      <c r="Y71" s="27"/>
      <c r="Z71" s="17"/>
      <c r="AA71" s="19"/>
      <c r="AB71" s="19"/>
      <c r="AC71" s="20"/>
      <c r="AD71" s="21"/>
    </row>
    <row r="72" spans="1:30" s="42" customFormat="1" ht="63.75" x14ac:dyDescent="0.25">
      <c r="A72" s="75">
        <v>32</v>
      </c>
      <c r="B72" s="66" t="s">
        <v>116</v>
      </c>
      <c r="C72" s="37" t="s">
        <v>316</v>
      </c>
      <c r="D72" s="87" t="s">
        <v>253</v>
      </c>
      <c r="E72" s="74" t="s">
        <v>337</v>
      </c>
      <c r="F72" s="74"/>
      <c r="G72" s="19" t="s">
        <v>682</v>
      </c>
      <c r="H72" s="131" t="s">
        <v>387</v>
      </c>
      <c r="I72" s="37" t="s">
        <v>665</v>
      </c>
      <c r="J72" s="81" t="s">
        <v>515</v>
      </c>
      <c r="K72" s="81" t="s">
        <v>124</v>
      </c>
      <c r="L72" s="76">
        <v>1</v>
      </c>
      <c r="M72" s="124">
        <f t="shared" ref="M72:M135" si="5">IF(COUNT(P72,R72,T72,V72,X72)&gt;0,SUM(P72,R72,T72,V72,X72)/COUNT(P72,R72,T72,V72,X72),"")</f>
        <v>1</v>
      </c>
      <c r="N72" s="56"/>
      <c r="O72" s="126">
        <v>9</v>
      </c>
      <c r="P72" s="124">
        <v>1</v>
      </c>
      <c r="Q72" s="58"/>
      <c r="R72" s="32"/>
      <c r="S72" s="58"/>
      <c r="T72" s="32"/>
      <c r="U72" s="58"/>
      <c r="V72" s="32"/>
      <c r="W72" s="58"/>
      <c r="X72" s="32"/>
      <c r="Y72" s="65"/>
      <c r="Z72" s="77"/>
      <c r="AA72" s="20"/>
      <c r="AB72" s="20"/>
      <c r="AC72" s="20"/>
      <c r="AD72" s="21"/>
    </row>
    <row r="73" spans="1:30" s="42" customFormat="1" ht="38.25" x14ac:dyDescent="0.25">
      <c r="A73" s="75">
        <v>31</v>
      </c>
      <c r="B73" s="66" t="s">
        <v>116</v>
      </c>
      <c r="C73" s="37" t="s">
        <v>316</v>
      </c>
      <c r="D73" s="87" t="s">
        <v>254</v>
      </c>
      <c r="E73" s="74" t="s">
        <v>338</v>
      </c>
      <c r="F73" s="74"/>
      <c r="G73" s="19" t="s">
        <v>683</v>
      </c>
      <c r="H73" s="131" t="s">
        <v>387</v>
      </c>
      <c r="I73" s="37" t="s">
        <v>665</v>
      </c>
      <c r="J73" s="81" t="s">
        <v>474</v>
      </c>
      <c r="K73" s="81" t="s">
        <v>125</v>
      </c>
      <c r="L73" s="76">
        <v>1</v>
      </c>
      <c r="M73" s="124">
        <f t="shared" si="5"/>
        <v>1</v>
      </c>
      <c r="N73" s="56"/>
      <c r="O73" s="126">
        <v>9</v>
      </c>
      <c r="P73" s="124">
        <v>1</v>
      </c>
      <c r="Q73" s="58"/>
      <c r="R73" s="32"/>
      <c r="S73" s="58"/>
      <c r="T73" s="32"/>
      <c r="U73" s="58"/>
      <c r="V73" s="32"/>
      <c r="W73" s="58"/>
      <c r="X73" s="32"/>
      <c r="Y73" s="65"/>
      <c r="Z73" s="77"/>
      <c r="AA73" s="20"/>
      <c r="AB73" s="20"/>
      <c r="AC73" s="20"/>
      <c r="AD73" s="21"/>
    </row>
    <row r="74" spans="1:30" s="42" customFormat="1" ht="38.25" x14ac:dyDescent="0.25">
      <c r="A74" s="75">
        <v>33</v>
      </c>
      <c r="B74" s="66"/>
      <c r="C74" s="37" t="s">
        <v>316</v>
      </c>
      <c r="D74" s="87" t="s">
        <v>255</v>
      </c>
      <c r="E74" s="88" t="s">
        <v>445</v>
      </c>
      <c r="F74" s="88"/>
      <c r="G74" s="19" t="s">
        <v>684</v>
      </c>
      <c r="H74" s="130" t="s">
        <v>443</v>
      </c>
      <c r="I74" s="37" t="s">
        <v>677</v>
      </c>
      <c r="J74" s="81" t="s">
        <v>442</v>
      </c>
      <c r="K74" s="79" t="s">
        <v>446</v>
      </c>
      <c r="L74" s="76">
        <v>0</v>
      </c>
      <c r="M74" s="124" t="str">
        <f t="shared" si="5"/>
        <v/>
      </c>
      <c r="N74" s="56"/>
      <c r="O74" s="126"/>
      <c r="P74" s="124"/>
      <c r="Q74" s="58"/>
      <c r="R74" s="32"/>
      <c r="S74" s="58"/>
      <c r="T74" s="32"/>
      <c r="U74" s="58"/>
      <c r="V74" s="32"/>
      <c r="W74" s="58"/>
      <c r="X74" s="32"/>
      <c r="Y74" s="65"/>
      <c r="Z74" s="77"/>
      <c r="AA74" s="20"/>
      <c r="AB74" s="20"/>
      <c r="AC74" s="20"/>
      <c r="AD74" s="21"/>
    </row>
    <row r="75" spans="1:30" s="42" customFormat="1" ht="102" x14ac:dyDescent="0.25">
      <c r="A75" s="75">
        <v>34</v>
      </c>
      <c r="B75" s="78" t="s">
        <v>116</v>
      </c>
      <c r="C75" s="37" t="s">
        <v>316</v>
      </c>
      <c r="D75" s="87" t="s">
        <v>352</v>
      </c>
      <c r="E75" s="83" t="s">
        <v>339</v>
      </c>
      <c r="F75" s="83"/>
      <c r="G75" s="19" t="s">
        <v>685</v>
      </c>
      <c r="H75" s="130" t="s">
        <v>101</v>
      </c>
      <c r="I75" s="37" t="s">
        <v>665</v>
      </c>
      <c r="J75" s="106" t="s">
        <v>639</v>
      </c>
      <c r="K75" s="81" t="s">
        <v>397</v>
      </c>
      <c r="L75" s="76">
        <v>1</v>
      </c>
      <c r="M75" s="124">
        <f t="shared" si="5"/>
        <v>1</v>
      </c>
      <c r="N75" s="56"/>
      <c r="O75" s="126">
        <v>9</v>
      </c>
      <c r="P75" s="124">
        <v>1</v>
      </c>
      <c r="Q75" s="58"/>
      <c r="R75" s="32"/>
      <c r="S75" s="58"/>
      <c r="T75" s="32"/>
      <c r="U75" s="58"/>
      <c r="V75" s="32"/>
      <c r="W75" s="58"/>
      <c r="X75" s="32"/>
      <c r="Y75" s="65"/>
      <c r="Z75" s="77"/>
      <c r="AA75" s="20"/>
      <c r="AB75" s="20"/>
      <c r="AC75" s="20"/>
      <c r="AD75" s="21"/>
    </row>
    <row r="76" spans="1:30" s="42" customFormat="1" ht="51" x14ac:dyDescent="0.25">
      <c r="A76" s="75">
        <v>152</v>
      </c>
      <c r="B76" s="78" t="s">
        <v>116</v>
      </c>
      <c r="C76" s="37" t="s">
        <v>316</v>
      </c>
      <c r="D76" s="87" t="s">
        <v>540</v>
      </c>
      <c r="E76" s="83" t="s">
        <v>543</v>
      </c>
      <c r="F76" s="83"/>
      <c r="G76" s="19" t="s">
        <v>686</v>
      </c>
      <c r="H76" s="145" t="s">
        <v>541</v>
      </c>
      <c r="I76" s="37" t="s">
        <v>671</v>
      </c>
      <c r="J76" s="106" t="s">
        <v>605</v>
      </c>
      <c r="K76" s="81"/>
      <c r="L76" s="76">
        <v>1</v>
      </c>
      <c r="M76" s="124">
        <f t="shared" si="5"/>
        <v>1</v>
      </c>
      <c r="N76" s="125"/>
      <c r="O76" s="126">
        <v>13</v>
      </c>
      <c r="P76" s="124">
        <v>1</v>
      </c>
      <c r="Q76" s="126"/>
      <c r="R76" s="124"/>
      <c r="S76" s="126"/>
      <c r="T76" s="124"/>
      <c r="U76" s="126"/>
      <c r="V76" s="124"/>
      <c r="W76" s="126"/>
      <c r="X76" s="124"/>
      <c r="Y76" s="65"/>
      <c r="Z76" s="77"/>
      <c r="AA76" s="20"/>
      <c r="AB76" s="20"/>
      <c r="AC76" s="20"/>
      <c r="AD76" s="21"/>
    </row>
    <row r="77" spans="1:30" s="42" customFormat="1" ht="51" x14ac:dyDescent="0.25">
      <c r="A77" s="75">
        <v>38</v>
      </c>
      <c r="B77" s="78" t="s">
        <v>116</v>
      </c>
      <c r="C77" s="37" t="s">
        <v>316</v>
      </c>
      <c r="D77" s="87" t="s">
        <v>359</v>
      </c>
      <c r="E77" s="83" t="s">
        <v>340</v>
      </c>
      <c r="F77" s="83"/>
      <c r="G77" s="19" t="s">
        <v>687</v>
      </c>
      <c r="H77" s="130" t="s">
        <v>443</v>
      </c>
      <c r="I77" s="37" t="s">
        <v>665</v>
      </c>
      <c r="J77" s="106" t="s">
        <v>475</v>
      </c>
      <c r="K77" s="81" t="s">
        <v>175</v>
      </c>
      <c r="L77" s="76">
        <v>1</v>
      </c>
      <c r="M77" s="124">
        <f t="shared" si="5"/>
        <v>1</v>
      </c>
      <c r="N77" s="56"/>
      <c r="O77" s="126">
        <v>9</v>
      </c>
      <c r="P77" s="124">
        <v>1</v>
      </c>
      <c r="Q77" s="58"/>
      <c r="R77" s="32"/>
      <c r="S77" s="58"/>
      <c r="T77" s="32"/>
      <c r="U77" s="58"/>
      <c r="V77" s="32"/>
      <c r="W77" s="58"/>
      <c r="X77" s="32"/>
      <c r="Y77" s="65"/>
      <c r="Z77" s="77"/>
      <c r="AA77" s="20"/>
      <c r="AB77" s="20"/>
      <c r="AC77" s="20"/>
      <c r="AD77" s="21"/>
    </row>
    <row r="78" spans="1:30" s="42" customFormat="1" ht="89.25" x14ac:dyDescent="0.25">
      <c r="A78" s="75">
        <v>35</v>
      </c>
      <c r="B78" s="66" t="s">
        <v>116</v>
      </c>
      <c r="C78" s="37" t="s">
        <v>316</v>
      </c>
      <c r="D78" s="87" t="s">
        <v>360</v>
      </c>
      <c r="E78" s="83" t="s">
        <v>341</v>
      </c>
      <c r="F78" s="83"/>
      <c r="G78" s="19" t="s">
        <v>688</v>
      </c>
      <c r="H78" s="130" t="s">
        <v>443</v>
      </c>
      <c r="I78" s="37" t="s">
        <v>665</v>
      </c>
      <c r="J78" s="81" t="s">
        <v>630</v>
      </c>
      <c r="K78" s="81" t="s">
        <v>496</v>
      </c>
      <c r="L78" s="76">
        <v>1</v>
      </c>
      <c r="M78" s="124">
        <f t="shared" si="5"/>
        <v>1</v>
      </c>
      <c r="N78" s="56"/>
      <c r="O78" s="126">
        <v>9</v>
      </c>
      <c r="P78" s="124">
        <v>1</v>
      </c>
      <c r="Q78" s="58"/>
      <c r="R78" s="32"/>
      <c r="S78" s="58"/>
      <c r="T78" s="32"/>
      <c r="U78" s="58"/>
      <c r="V78" s="32"/>
      <c r="W78" s="58"/>
      <c r="X78" s="32"/>
      <c r="Y78" s="65"/>
      <c r="Z78" s="77"/>
      <c r="AA78" s="20"/>
      <c r="AB78" s="20"/>
      <c r="AC78" s="20"/>
      <c r="AD78" s="21"/>
    </row>
    <row r="79" spans="1:30" s="42" customFormat="1" ht="51" x14ac:dyDescent="0.25">
      <c r="A79" s="75">
        <v>153</v>
      </c>
      <c r="B79" s="66" t="s">
        <v>116</v>
      </c>
      <c r="C79" s="37" t="s">
        <v>316</v>
      </c>
      <c r="D79" s="87" t="s">
        <v>542</v>
      </c>
      <c r="E79" s="83" t="s">
        <v>544</v>
      </c>
      <c r="F79" s="83"/>
      <c r="G79" s="19" t="s">
        <v>689</v>
      </c>
      <c r="H79" s="130" t="s">
        <v>541</v>
      </c>
      <c r="I79" s="37" t="s">
        <v>671</v>
      </c>
      <c r="J79" s="81" t="s">
        <v>565</v>
      </c>
      <c r="K79" s="81"/>
      <c r="L79" s="76">
        <v>1</v>
      </c>
      <c r="M79" s="124">
        <f t="shared" si="5"/>
        <v>1</v>
      </c>
      <c r="N79" s="125"/>
      <c r="O79" s="126">
        <v>13</v>
      </c>
      <c r="P79" s="124">
        <v>1</v>
      </c>
      <c r="Q79" s="126"/>
      <c r="R79" s="124"/>
      <c r="S79" s="126"/>
      <c r="T79" s="124"/>
      <c r="U79" s="126"/>
      <c r="V79" s="124"/>
      <c r="W79" s="126"/>
      <c r="X79" s="124"/>
      <c r="Y79" s="65"/>
      <c r="Z79" s="77"/>
      <c r="AA79" s="20"/>
      <c r="AB79" s="20"/>
      <c r="AC79" s="20"/>
      <c r="AD79" s="21"/>
    </row>
    <row r="80" spans="1:30" s="42" customFormat="1" ht="63.75" x14ac:dyDescent="0.25">
      <c r="A80" s="75">
        <v>39</v>
      </c>
      <c r="B80" s="66" t="s">
        <v>116</v>
      </c>
      <c r="C80" s="37" t="s">
        <v>316</v>
      </c>
      <c r="D80" s="87" t="s">
        <v>256</v>
      </c>
      <c r="E80" s="83" t="s">
        <v>348</v>
      </c>
      <c r="F80" s="83"/>
      <c r="G80" s="19" t="s">
        <v>690</v>
      </c>
      <c r="H80" s="130" t="s">
        <v>443</v>
      </c>
      <c r="I80" s="37" t="s">
        <v>665</v>
      </c>
      <c r="J80" s="81" t="s">
        <v>476</v>
      </c>
      <c r="K80" s="81" t="s">
        <v>176</v>
      </c>
      <c r="L80" s="76">
        <v>1</v>
      </c>
      <c r="M80" s="124">
        <f t="shared" si="5"/>
        <v>1</v>
      </c>
      <c r="N80" s="56"/>
      <c r="O80" s="126">
        <v>9</v>
      </c>
      <c r="P80" s="124">
        <v>1</v>
      </c>
      <c r="Q80" s="58"/>
      <c r="R80" s="32"/>
      <c r="S80" s="58"/>
      <c r="T80" s="32"/>
      <c r="U80" s="58"/>
      <c r="V80" s="32"/>
      <c r="W80" s="58"/>
      <c r="X80" s="32"/>
      <c r="Y80" s="65"/>
      <c r="Z80" s="77"/>
      <c r="AA80" s="20"/>
      <c r="AB80" s="20"/>
      <c r="AC80" s="20"/>
      <c r="AD80" s="21"/>
    </row>
    <row r="81" spans="1:30" s="42" customFormat="1" ht="51" x14ac:dyDescent="0.25">
      <c r="A81" s="75">
        <v>63</v>
      </c>
      <c r="B81" s="66" t="s">
        <v>116</v>
      </c>
      <c r="C81" s="37" t="s">
        <v>316</v>
      </c>
      <c r="D81" s="87" t="s">
        <v>257</v>
      </c>
      <c r="E81" s="83" t="s">
        <v>368</v>
      </c>
      <c r="F81" s="83"/>
      <c r="G81" s="19" t="s">
        <v>691</v>
      </c>
      <c r="H81" s="131" t="s">
        <v>388</v>
      </c>
      <c r="I81" s="37" t="s">
        <v>665</v>
      </c>
      <c r="J81" s="81" t="s">
        <v>477</v>
      </c>
      <c r="K81" s="81" t="s">
        <v>400</v>
      </c>
      <c r="L81" s="76">
        <v>1</v>
      </c>
      <c r="M81" s="124">
        <f t="shared" si="5"/>
        <v>1</v>
      </c>
      <c r="N81" s="125"/>
      <c r="O81" s="126">
        <v>9</v>
      </c>
      <c r="P81" s="124">
        <v>1</v>
      </c>
      <c r="Q81" s="58"/>
      <c r="R81" s="32"/>
      <c r="S81" s="58"/>
      <c r="T81" s="32"/>
      <c r="U81" s="58"/>
      <c r="V81" s="32"/>
      <c r="W81" s="58"/>
      <c r="X81" s="32"/>
      <c r="Y81" s="65"/>
      <c r="Z81" s="77"/>
      <c r="AA81" s="20"/>
      <c r="AB81" s="20"/>
      <c r="AC81" s="20"/>
      <c r="AD81" s="21"/>
    </row>
    <row r="82" spans="1:30" s="42" customFormat="1" ht="51" x14ac:dyDescent="0.25">
      <c r="A82" s="75">
        <v>64</v>
      </c>
      <c r="B82" s="66" t="s">
        <v>116</v>
      </c>
      <c r="C82" s="37" t="s">
        <v>316</v>
      </c>
      <c r="D82" s="87" t="s">
        <v>361</v>
      </c>
      <c r="E82" s="83" t="s">
        <v>367</v>
      </c>
      <c r="F82" s="83"/>
      <c r="G82" s="19" t="s">
        <v>692</v>
      </c>
      <c r="H82" s="131" t="s">
        <v>388</v>
      </c>
      <c r="I82" s="37" t="s">
        <v>665</v>
      </c>
      <c r="J82" s="81" t="s">
        <v>478</v>
      </c>
      <c r="K82" s="81" t="s">
        <v>401</v>
      </c>
      <c r="L82" s="76">
        <v>1</v>
      </c>
      <c r="M82" s="124">
        <f t="shared" si="5"/>
        <v>1</v>
      </c>
      <c r="N82" s="125"/>
      <c r="O82" s="126">
        <v>9</v>
      </c>
      <c r="P82" s="124">
        <v>1</v>
      </c>
      <c r="Q82" s="58"/>
      <c r="R82" s="32"/>
      <c r="S82" s="58"/>
      <c r="T82" s="32"/>
      <c r="U82" s="58"/>
      <c r="V82" s="32"/>
      <c r="W82" s="58"/>
      <c r="X82" s="32"/>
      <c r="Y82" s="65"/>
      <c r="Z82" s="77"/>
      <c r="AA82" s="20"/>
      <c r="AB82" s="20"/>
      <c r="AC82" s="20"/>
      <c r="AD82" s="21"/>
    </row>
    <row r="83" spans="1:30" s="42" customFormat="1" ht="63.75" x14ac:dyDescent="0.25">
      <c r="A83" s="75">
        <v>45</v>
      </c>
      <c r="B83" s="66" t="s">
        <v>116</v>
      </c>
      <c r="C83" s="37" t="s">
        <v>316</v>
      </c>
      <c r="D83" s="87" t="s">
        <v>362</v>
      </c>
      <c r="E83" s="104" t="s">
        <v>349</v>
      </c>
      <c r="F83" s="74"/>
      <c r="G83" s="19" t="s">
        <v>693</v>
      </c>
      <c r="H83" s="130" t="s">
        <v>443</v>
      </c>
      <c r="I83" s="37" t="s">
        <v>665</v>
      </c>
      <c r="J83" s="81" t="s">
        <v>611</v>
      </c>
      <c r="K83" s="81" t="s">
        <v>166</v>
      </c>
      <c r="L83" s="76">
        <v>1</v>
      </c>
      <c r="M83" s="124">
        <f t="shared" si="5"/>
        <v>1</v>
      </c>
      <c r="N83" s="56"/>
      <c r="O83" s="126">
        <v>9</v>
      </c>
      <c r="P83" s="124">
        <v>1</v>
      </c>
      <c r="Q83" s="58"/>
      <c r="R83" s="32"/>
      <c r="S83" s="58"/>
      <c r="T83" s="32"/>
      <c r="U83" s="58"/>
      <c r="V83" s="32"/>
      <c r="W83" s="58"/>
      <c r="X83" s="32"/>
      <c r="Y83" s="65"/>
      <c r="Z83" s="77"/>
      <c r="AA83" s="20"/>
      <c r="AB83" s="20"/>
      <c r="AC83" s="20"/>
      <c r="AD83" s="21"/>
    </row>
    <row r="84" spans="1:30" s="42" customFormat="1" ht="51" x14ac:dyDescent="0.25">
      <c r="A84" s="75">
        <v>65</v>
      </c>
      <c r="B84" s="66" t="s">
        <v>116</v>
      </c>
      <c r="C84" s="37" t="s">
        <v>316</v>
      </c>
      <c r="D84" s="87" t="s">
        <v>258</v>
      </c>
      <c r="E84" s="104" t="s">
        <v>369</v>
      </c>
      <c r="F84" s="74"/>
      <c r="G84" s="19" t="s">
        <v>694</v>
      </c>
      <c r="H84" s="131" t="s">
        <v>388</v>
      </c>
      <c r="I84" s="37" t="s">
        <v>665</v>
      </c>
      <c r="J84" s="81" t="s">
        <v>479</v>
      </c>
      <c r="K84" s="81" t="s">
        <v>370</v>
      </c>
      <c r="L84" s="76">
        <v>1</v>
      </c>
      <c r="M84" s="124">
        <f t="shared" si="5"/>
        <v>1</v>
      </c>
      <c r="N84" s="125"/>
      <c r="O84" s="126">
        <v>9</v>
      </c>
      <c r="P84" s="124">
        <v>1</v>
      </c>
      <c r="Q84" s="58"/>
      <c r="R84" s="32"/>
      <c r="S84" s="58"/>
      <c r="T84" s="32"/>
      <c r="U84" s="58"/>
      <c r="V84" s="32"/>
      <c r="W84" s="58"/>
      <c r="X84" s="32"/>
      <c r="Y84" s="65"/>
      <c r="Z84" s="77"/>
      <c r="AA84" s="20"/>
      <c r="AB84" s="20"/>
      <c r="AC84" s="20"/>
      <c r="AD84" s="21"/>
    </row>
    <row r="85" spans="1:30" s="42" customFormat="1" ht="51" x14ac:dyDescent="0.25">
      <c r="A85" s="75">
        <v>127</v>
      </c>
      <c r="B85" s="78" t="s">
        <v>116</v>
      </c>
      <c r="C85" s="37" t="s">
        <v>316</v>
      </c>
      <c r="D85" s="87" t="s">
        <v>259</v>
      </c>
      <c r="E85" s="83" t="s">
        <v>398</v>
      </c>
      <c r="F85" s="83"/>
      <c r="G85" s="19" t="s">
        <v>695</v>
      </c>
      <c r="H85" s="130" t="s">
        <v>443</v>
      </c>
      <c r="I85" s="37" t="s">
        <v>665</v>
      </c>
      <c r="J85" s="106" t="s">
        <v>480</v>
      </c>
      <c r="K85" s="81" t="s">
        <v>399</v>
      </c>
      <c r="L85" s="76">
        <v>1</v>
      </c>
      <c r="M85" s="124">
        <f t="shared" si="5"/>
        <v>1</v>
      </c>
      <c r="N85" s="125"/>
      <c r="O85" s="126">
        <v>9</v>
      </c>
      <c r="P85" s="124">
        <v>1</v>
      </c>
      <c r="Q85" s="126"/>
      <c r="R85" s="124"/>
      <c r="S85" s="126"/>
      <c r="T85" s="124"/>
      <c r="U85" s="126"/>
      <c r="V85" s="124"/>
      <c r="W85" s="126"/>
      <c r="X85" s="124"/>
      <c r="Y85" s="65"/>
      <c r="Z85" s="77"/>
      <c r="AA85" s="20"/>
      <c r="AB85" s="20"/>
      <c r="AC85" s="20"/>
      <c r="AD85" s="21"/>
    </row>
    <row r="86" spans="1:30" s="42" customFormat="1" ht="25.5" x14ac:dyDescent="0.25">
      <c r="A86" s="75">
        <v>47</v>
      </c>
      <c r="B86" s="66" t="s">
        <v>116</v>
      </c>
      <c r="C86" s="37" t="s">
        <v>316</v>
      </c>
      <c r="D86" s="87" t="s">
        <v>260</v>
      </c>
      <c r="E86" s="89" t="s">
        <v>350</v>
      </c>
      <c r="F86" s="89"/>
      <c r="G86" s="19" t="s">
        <v>696</v>
      </c>
      <c r="H86" s="131" t="s">
        <v>443</v>
      </c>
      <c r="I86" s="37" t="s">
        <v>666</v>
      </c>
      <c r="J86" s="81" t="s">
        <v>481</v>
      </c>
      <c r="K86" s="131" t="s">
        <v>436</v>
      </c>
      <c r="L86" s="76">
        <v>1</v>
      </c>
      <c r="M86" s="124">
        <v>1</v>
      </c>
      <c r="N86" s="56"/>
      <c r="O86" s="126">
        <v>11</v>
      </c>
      <c r="P86" s="32">
        <v>1</v>
      </c>
      <c r="Q86" s="58"/>
      <c r="R86" s="32"/>
      <c r="S86" s="58"/>
      <c r="T86" s="32"/>
      <c r="U86" s="58"/>
      <c r="V86" s="32"/>
      <c r="W86" s="58"/>
      <c r="X86" s="32"/>
      <c r="Y86" s="65"/>
      <c r="Z86" s="77"/>
      <c r="AA86" s="20"/>
      <c r="AB86" s="20"/>
      <c r="AC86" s="20"/>
      <c r="AD86" s="21"/>
    </row>
    <row r="87" spans="1:30" s="42" customFormat="1" ht="51" x14ac:dyDescent="0.25">
      <c r="A87" s="75">
        <v>40</v>
      </c>
      <c r="B87" s="66" t="s">
        <v>116</v>
      </c>
      <c r="C87" s="37" t="s">
        <v>316</v>
      </c>
      <c r="D87" s="87" t="s">
        <v>261</v>
      </c>
      <c r="E87" s="104" t="s">
        <v>342</v>
      </c>
      <c r="F87" s="86"/>
      <c r="G87" s="20" t="s">
        <v>697</v>
      </c>
      <c r="H87" s="131" t="s">
        <v>387</v>
      </c>
      <c r="I87" s="37" t="s">
        <v>666</v>
      </c>
      <c r="J87" s="81" t="s">
        <v>511</v>
      </c>
      <c r="K87" s="81" t="s">
        <v>142</v>
      </c>
      <c r="L87" s="76">
        <v>1</v>
      </c>
      <c r="M87" s="124">
        <v>1</v>
      </c>
      <c r="N87" s="56"/>
      <c r="O87" s="126">
        <v>11</v>
      </c>
      <c r="P87" s="32">
        <v>1</v>
      </c>
      <c r="Q87" s="58"/>
      <c r="R87" s="32"/>
      <c r="S87" s="58"/>
      <c r="T87" s="32"/>
      <c r="U87" s="58"/>
      <c r="V87" s="32"/>
      <c r="W87" s="58"/>
      <c r="X87" s="32"/>
      <c r="Y87" s="65"/>
      <c r="Z87" s="77"/>
      <c r="AA87" s="20"/>
      <c r="AB87" s="20"/>
      <c r="AC87" s="20"/>
      <c r="AD87" s="21"/>
    </row>
    <row r="88" spans="1:30" s="42" customFormat="1" ht="51" x14ac:dyDescent="0.25">
      <c r="A88" s="75">
        <v>41</v>
      </c>
      <c r="B88" s="66" t="s">
        <v>116</v>
      </c>
      <c r="C88" s="37" t="s">
        <v>316</v>
      </c>
      <c r="D88" s="87" t="s">
        <v>262</v>
      </c>
      <c r="E88" s="123" t="s">
        <v>343</v>
      </c>
      <c r="F88" s="86"/>
      <c r="G88" s="20" t="s">
        <v>698</v>
      </c>
      <c r="H88" s="131" t="s">
        <v>443</v>
      </c>
      <c r="I88" s="37" t="s">
        <v>666</v>
      </c>
      <c r="J88" s="81" t="s">
        <v>535</v>
      </c>
      <c r="K88" s="81" t="s">
        <v>142</v>
      </c>
      <c r="L88" s="76">
        <v>1</v>
      </c>
      <c r="M88" s="124">
        <v>1</v>
      </c>
      <c r="N88" s="56"/>
      <c r="O88" s="126">
        <v>11</v>
      </c>
      <c r="P88" s="32">
        <v>1</v>
      </c>
      <c r="Q88" s="58"/>
      <c r="R88" s="32"/>
      <c r="S88" s="58"/>
      <c r="T88" s="32"/>
      <c r="U88" s="58"/>
      <c r="V88" s="32"/>
      <c r="W88" s="58"/>
      <c r="X88" s="32"/>
      <c r="Y88" s="65"/>
      <c r="Z88" s="77"/>
      <c r="AA88" s="20"/>
      <c r="AB88" s="20"/>
      <c r="AC88" s="20"/>
      <c r="AD88" s="21"/>
    </row>
    <row r="89" spans="1:30" s="42" customFormat="1" ht="51" x14ac:dyDescent="0.25">
      <c r="A89" s="75">
        <v>42</v>
      </c>
      <c r="B89" s="66" t="s">
        <v>116</v>
      </c>
      <c r="C89" s="37" t="s">
        <v>316</v>
      </c>
      <c r="D89" s="87" t="s">
        <v>371</v>
      </c>
      <c r="E89" s="104" t="s">
        <v>347</v>
      </c>
      <c r="F89" s="86"/>
      <c r="G89" s="20" t="s">
        <v>699</v>
      </c>
      <c r="H89" s="131" t="s">
        <v>443</v>
      </c>
      <c r="I89" s="37" t="s">
        <v>666</v>
      </c>
      <c r="J89" s="81" t="s">
        <v>587</v>
      </c>
      <c r="K89" s="81" t="s">
        <v>592</v>
      </c>
      <c r="L89" s="76">
        <v>1</v>
      </c>
      <c r="M89" s="124">
        <v>1</v>
      </c>
      <c r="N89" s="56"/>
      <c r="O89" s="126">
        <v>11</v>
      </c>
      <c r="P89" s="32">
        <v>1</v>
      </c>
      <c r="Q89" s="58"/>
      <c r="R89" s="32"/>
      <c r="S89" s="58"/>
      <c r="T89" s="32"/>
      <c r="U89" s="58"/>
      <c r="V89" s="32"/>
      <c r="W89" s="58"/>
      <c r="X89" s="32"/>
      <c r="Y89" s="65"/>
      <c r="Z89" s="77"/>
      <c r="AA89" s="20"/>
      <c r="AB89" s="20"/>
      <c r="AC89" s="20"/>
      <c r="AD89" s="21"/>
    </row>
    <row r="90" spans="1:30" s="42" customFormat="1" ht="51" x14ac:dyDescent="0.25">
      <c r="A90" s="75">
        <v>43</v>
      </c>
      <c r="B90" s="66" t="s">
        <v>116</v>
      </c>
      <c r="C90" s="37" t="s">
        <v>316</v>
      </c>
      <c r="D90" s="87" t="s">
        <v>372</v>
      </c>
      <c r="E90" s="123" t="s">
        <v>344</v>
      </c>
      <c r="F90" s="86"/>
      <c r="G90" s="20" t="s">
        <v>700</v>
      </c>
      <c r="H90" s="131" t="s">
        <v>443</v>
      </c>
      <c r="I90" s="37" t="s">
        <v>666</v>
      </c>
      <c r="J90" s="81" t="s">
        <v>588</v>
      </c>
      <c r="K90" s="81" t="s">
        <v>593</v>
      </c>
      <c r="L90" s="76">
        <v>1</v>
      </c>
      <c r="M90" s="124">
        <v>1</v>
      </c>
      <c r="N90" s="56"/>
      <c r="O90" s="126">
        <v>11</v>
      </c>
      <c r="P90" s="32">
        <v>1</v>
      </c>
      <c r="Q90" s="58"/>
      <c r="R90" s="32"/>
      <c r="S90" s="58"/>
      <c r="T90" s="32"/>
      <c r="U90" s="58"/>
      <c r="V90" s="32"/>
      <c r="W90" s="58"/>
      <c r="X90" s="32"/>
      <c r="Y90" s="65"/>
      <c r="Z90" s="77"/>
      <c r="AA90" s="20"/>
      <c r="AB90" s="20"/>
      <c r="AC90" s="20"/>
      <c r="AD90" s="21"/>
    </row>
    <row r="91" spans="1:30" s="42" customFormat="1" ht="25.5" x14ac:dyDescent="0.25">
      <c r="A91" s="75">
        <v>48</v>
      </c>
      <c r="B91" s="66" t="s">
        <v>116</v>
      </c>
      <c r="C91" s="37" t="s">
        <v>316</v>
      </c>
      <c r="D91" s="87" t="s">
        <v>373</v>
      </c>
      <c r="E91" s="74" t="s">
        <v>345</v>
      </c>
      <c r="F91" s="74"/>
      <c r="G91" s="19" t="s">
        <v>701</v>
      </c>
      <c r="H91" s="131" t="s">
        <v>389</v>
      </c>
      <c r="I91" s="37" t="s">
        <v>666</v>
      </c>
      <c r="J91" s="81" t="s">
        <v>465</v>
      </c>
      <c r="K91" s="81" t="s">
        <v>127</v>
      </c>
      <c r="L91" s="76">
        <v>1</v>
      </c>
      <c r="M91" s="124">
        <v>1</v>
      </c>
      <c r="N91" s="56"/>
      <c r="O91" s="126">
        <v>11</v>
      </c>
      <c r="P91" s="32">
        <v>1</v>
      </c>
      <c r="Q91" s="58"/>
      <c r="R91" s="32"/>
      <c r="S91" s="58"/>
      <c r="T91" s="32"/>
      <c r="U91" s="58"/>
      <c r="V91" s="32"/>
      <c r="W91" s="58"/>
      <c r="X91" s="32"/>
      <c r="Y91" s="65"/>
      <c r="Z91" s="77"/>
      <c r="AA91" s="20"/>
      <c r="AB91" s="20"/>
      <c r="AC91" s="20"/>
      <c r="AD91" s="21"/>
    </row>
    <row r="92" spans="1:30" s="42" customFormat="1" ht="25.5" x14ac:dyDescent="0.25">
      <c r="A92" s="75">
        <v>49</v>
      </c>
      <c r="B92" s="66" t="s">
        <v>116</v>
      </c>
      <c r="C92" s="37" t="s">
        <v>316</v>
      </c>
      <c r="D92" s="87" t="s">
        <v>263</v>
      </c>
      <c r="E92" s="74" t="s">
        <v>346</v>
      </c>
      <c r="F92" s="74"/>
      <c r="G92" s="19" t="s">
        <v>702</v>
      </c>
      <c r="H92" s="131" t="s">
        <v>389</v>
      </c>
      <c r="I92" s="37" t="s">
        <v>666</v>
      </c>
      <c r="J92" s="81" t="s">
        <v>464</v>
      </c>
      <c r="K92" s="81" t="s">
        <v>128</v>
      </c>
      <c r="L92" s="76">
        <v>1</v>
      </c>
      <c r="M92" s="124">
        <v>1</v>
      </c>
      <c r="N92" s="56"/>
      <c r="O92" s="126">
        <v>11</v>
      </c>
      <c r="P92" s="32">
        <v>1</v>
      </c>
      <c r="Q92" s="58"/>
      <c r="R92" s="32"/>
      <c r="S92" s="58"/>
      <c r="T92" s="32"/>
      <c r="U92" s="58"/>
      <c r="V92" s="32"/>
      <c r="W92" s="58"/>
      <c r="X92" s="32"/>
      <c r="Y92" s="65"/>
      <c r="Z92" s="77"/>
      <c r="AA92" s="20"/>
      <c r="AB92" s="20"/>
      <c r="AC92" s="20"/>
      <c r="AD92" s="21"/>
    </row>
    <row r="93" spans="1:30" s="42" customFormat="1" ht="63.75" x14ac:dyDescent="0.25">
      <c r="A93" s="75">
        <v>50</v>
      </c>
      <c r="B93" s="66" t="s">
        <v>116</v>
      </c>
      <c r="C93" s="37" t="s">
        <v>316</v>
      </c>
      <c r="D93" s="87" t="s">
        <v>374</v>
      </c>
      <c r="E93" s="74" t="s">
        <v>363</v>
      </c>
      <c r="F93" s="74"/>
      <c r="G93" s="19" t="s">
        <v>703</v>
      </c>
      <c r="H93" s="131" t="s">
        <v>443</v>
      </c>
      <c r="I93" s="37" t="s">
        <v>666</v>
      </c>
      <c r="J93" s="81" t="s">
        <v>636</v>
      </c>
      <c r="K93" s="81" t="s">
        <v>594</v>
      </c>
      <c r="L93" s="76">
        <v>1</v>
      </c>
      <c r="M93" s="124">
        <v>1</v>
      </c>
      <c r="N93" s="56"/>
      <c r="O93" s="126">
        <v>11</v>
      </c>
      <c r="P93" s="32">
        <v>1</v>
      </c>
      <c r="Q93" s="58"/>
      <c r="R93" s="32"/>
      <c r="S93" s="58"/>
      <c r="T93" s="32"/>
      <c r="U93" s="58"/>
      <c r="V93" s="32"/>
      <c r="W93" s="58"/>
      <c r="X93" s="32"/>
      <c r="Y93" s="65"/>
      <c r="Z93" s="77"/>
      <c r="AA93" s="20"/>
      <c r="AB93" s="20"/>
      <c r="AC93" s="20"/>
      <c r="AD93" s="21"/>
    </row>
    <row r="94" spans="1:30" s="42" customFormat="1" ht="63.75" x14ac:dyDescent="0.25">
      <c r="A94" s="75">
        <v>51</v>
      </c>
      <c r="B94" s="66" t="s">
        <v>116</v>
      </c>
      <c r="C94" s="37" t="s">
        <v>316</v>
      </c>
      <c r="D94" s="87" t="s">
        <v>375</v>
      </c>
      <c r="E94" s="74" t="s">
        <v>364</v>
      </c>
      <c r="F94" s="74"/>
      <c r="G94" s="19" t="s">
        <v>704</v>
      </c>
      <c r="H94" s="131" t="s">
        <v>443</v>
      </c>
      <c r="I94" s="37" t="s">
        <v>666</v>
      </c>
      <c r="J94" s="81" t="s">
        <v>637</v>
      </c>
      <c r="K94" s="81" t="s">
        <v>595</v>
      </c>
      <c r="L94" s="76">
        <v>1</v>
      </c>
      <c r="M94" s="124">
        <v>1</v>
      </c>
      <c r="N94" s="56"/>
      <c r="O94" s="126">
        <v>11</v>
      </c>
      <c r="P94" s="32">
        <v>1</v>
      </c>
      <c r="Q94" s="58"/>
      <c r="R94" s="32"/>
      <c r="S94" s="58"/>
      <c r="T94" s="32"/>
      <c r="U94" s="58"/>
      <c r="V94" s="32"/>
      <c r="W94" s="58"/>
      <c r="X94" s="32"/>
      <c r="Y94" s="65"/>
      <c r="Z94" s="77"/>
      <c r="AA94" s="20"/>
      <c r="AB94" s="20"/>
      <c r="AC94" s="20"/>
      <c r="AD94" s="21"/>
    </row>
    <row r="95" spans="1:30" s="42" customFormat="1" ht="63.75" x14ac:dyDescent="0.25">
      <c r="A95" s="75">
        <v>54</v>
      </c>
      <c r="B95" s="66" t="s">
        <v>116</v>
      </c>
      <c r="C95" s="37" t="s">
        <v>316</v>
      </c>
      <c r="D95" s="87" t="s">
        <v>376</v>
      </c>
      <c r="E95" s="104" t="s">
        <v>365</v>
      </c>
      <c r="F95" s="74"/>
      <c r="G95" s="19" t="s">
        <v>705</v>
      </c>
      <c r="H95" s="131" t="s">
        <v>387</v>
      </c>
      <c r="I95" s="37" t="s">
        <v>666</v>
      </c>
      <c r="J95" s="81" t="s">
        <v>516</v>
      </c>
      <c r="K95" s="81" t="s">
        <v>596</v>
      </c>
      <c r="L95" s="76">
        <v>1</v>
      </c>
      <c r="M95" s="124">
        <v>1</v>
      </c>
      <c r="N95" s="56"/>
      <c r="O95" s="126">
        <v>11</v>
      </c>
      <c r="P95" s="32">
        <v>1</v>
      </c>
      <c r="Q95" s="58"/>
      <c r="R95" s="32"/>
      <c r="S95" s="58"/>
      <c r="T95" s="32"/>
      <c r="U95" s="58"/>
      <c r="V95" s="32"/>
      <c r="W95" s="58"/>
      <c r="X95" s="32"/>
      <c r="Y95" s="65"/>
      <c r="Z95" s="77"/>
      <c r="AA95" s="20"/>
      <c r="AB95" s="20"/>
      <c r="AC95" s="20"/>
      <c r="AD95" s="21"/>
    </row>
    <row r="96" spans="1:30" s="42" customFormat="1" ht="63.75" x14ac:dyDescent="0.25">
      <c r="A96" s="75">
        <v>55</v>
      </c>
      <c r="B96" s="66" t="s">
        <v>116</v>
      </c>
      <c r="C96" s="37" t="s">
        <v>316</v>
      </c>
      <c r="D96" s="87" t="s">
        <v>264</v>
      </c>
      <c r="E96" s="74" t="s">
        <v>366</v>
      </c>
      <c r="F96" s="74"/>
      <c r="G96" s="19" t="s">
        <v>706</v>
      </c>
      <c r="H96" s="131" t="s">
        <v>443</v>
      </c>
      <c r="I96" s="37" t="s">
        <v>666</v>
      </c>
      <c r="J96" s="81" t="s">
        <v>638</v>
      </c>
      <c r="K96" s="81" t="s">
        <v>596</v>
      </c>
      <c r="L96" s="76">
        <v>1</v>
      </c>
      <c r="M96" s="124">
        <v>1</v>
      </c>
      <c r="N96" s="56"/>
      <c r="O96" s="126">
        <v>11</v>
      </c>
      <c r="P96" s="32">
        <v>1</v>
      </c>
      <c r="Q96" s="58"/>
      <c r="R96" s="32"/>
      <c r="S96" s="58"/>
      <c r="T96" s="32"/>
      <c r="U96" s="58"/>
      <c r="V96" s="32"/>
      <c r="W96" s="58"/>
      <c r="X96" s="32"/>
      <c r="Y96" s="65"/>
      <c r="Z96" s="77"/>
      <c r="AA96" s="20"/>
      <c r="AB96" s="20"/>
      <c r="AC96" s="20"/>
      <c r="AD96" s="21"/>
    </row>
    <row r="97" spans="1:30" s="42" customFormat="1" ht="51" x14ac:dyDescent="0.25">
      <c r="A97" s="75">
        <v>56</v>
      </c>
      <c r="B97" s="66" t="s">
        <v>116</v>
      </c>
      <c r="C97" s="37" t="s">
        <v>316</v>
      </c>
      <c r="D97" s="87" t="s">
        <v>265</v>
      </c>
      <c r="E97" s="104" t="s">
        <v>547</v>
      </c>
      <c r="F97" s="74"/>
      <c r="G97" s="19" t="s">
        <v>707</v>
      </c>
      <c r="H97" s="131" t="s">
        <v>546</v>
      </c>
      <c r="I97" s="37" t="s">
        <v>671</v>
      </c>
      <c r="J97" s="81" t="s">
        <v>620</v>
      </c>
      <c r="K97" s="131" t="s">
        <v>600</v>
      </c>
      <c r="L97" s="76">
        <v>1</v>
      </c>
      <c r="M97" s="124">
        <f t="shared" ref="M97:M98" si="6">IF(COUNT(P97,R97,T97,V97,X97)&gt;0,SUM(P97,R97,T97,V97,X97)/COUNT(P97,R97,T97,V97,X97),"")</f>
        <v>1</v>
      </c>
      <c r="N97" s="56"/>
      <c r="O97" s="126">
        <v>13</v>
      </c>
      <c r="P97" s="124">
        <v>1</v>
      </c>
      <c r="Q97" s="58"/>
      <c r="R97" s="32"/>
      <c r="S97" s="58"/>
      <c r="T97" s="32"/>
      <c r="U97" s="58"/>
      <c r="V97" s="32"/>
      <c r="W97" s="58"/>
      <c r="X97" s="32"/>
      <c r="Y97" s="65"/>
      <c r="Z97" s="77"/>
      <c r="AA97" s="20"/>
      <c r="AB97" s="20"/>
      <c r="AC97" s="20"/>
      <c r="AD97" s="21"/>
    </row>
    <row r="98" spans="1:30" s="42" customFormat="1" ht="51" x14ac:dyDescent="0.25">
      <c r="A98" s="75">
        <v>155</v>
      </c>
      <c r="B98" s="66" t="s">
        <v>116</v>
      </c>
      <c r="C98" s="37" t="s">
        <v>316</v>
      </c>
      <c r="D98" s="87" t="s">
        <v>545</v>
      </c>
      <c r="E98" s="104" t="s">
        <v>563</v>
      </c>
      <c r="F98" s="74"/>
      <c r="G98" s="19"/>
      <c r="H98" s="131" t="s">
        <v>101</v>
      </c>
      <c r="I98" s="37" t="s">
        <v>671</v>
      </c>
      <c r="J98" s="81" t="s">
        <v>621</v>
      </c>
      <c r="K98" s="131" t="s">
        <v>600</v>
      </c>
      <c r="L98" s="76">
        <v>1</v>
      </c>
      <c r="M98" s="124">
        <f t="shared" si="6"/>
        <v>1</v>
      </c>
      <c r="N98" s="125"/>
      <c r="O98" s="126">
        <v>13</v>
      </c>
      <c r="P98" s="124">
        <v>1</v>
      </c>
      <c r="Q98" s="126"/>
      <c r="R98" s="124"/>
      <c r="S98" s="126"/>
      <c r="T98" s="124"/>
      <c r="U98" s="126"/>
      <c r="V98" s="124"/>
      <c r="W98" s="126"/>
      <c r="X98" s="124"/>
      <c r="Y98" s="65"/>
      <c r="Z98" s="77"/>
      <c r="AA98" s="20"/>
      <c r="AB98" s="20"/>
      <c r="AC98" s="20"/>
      <c r="AD98" s="21"/>
    </row>
    <row r="99" spans="1:30" s="42" customFormat="1" ht="38.25" x14ac:dyDescent="0.25">
      <c r="A99" s="75">
        <v>156</v>
      </c>
      <c r="B99" s="66" t="s">
        <v>116</v>
      </c>
      <c r="C99" s="37" t="s">
        <v>316</v>
      </c>
      <c r="D99" s="87" t="s">
        <v>548</v>
      </c>
      <c r="E99" s="104" t="s">
        <v>562</v>
      </c>
      <c r="F99" s="74"/>
      <c r="G99" s="19"/>
      <c r="H99" s="131" t="s">
        <v>101</v>
      </c>
      <c r="I99" s="37" t="s">
        <v>671</v>
      </c>
      <c r="J99" s="81" t="s">
        <v>622</v>
      </c>
      <c r="K99" s="131" t="s">
        <v>600</v>
      </c>
      <c r="L99" s="76">
        <v>1</v>
      </c>
      <c r="M99" s="124">
        <f t="shared" ref="M99" si="7">IF(COUNT(P99,R99,T99,V99,X99)&gt;0,SUM(P99,R99,T99,V99,X99)/COUNT(P99,R99,T99,V99,X99),"")</f>
        <v>1</v>
      </c>
      <c r="N99" s="125"/>
      <c r="O99" s="126">
        <v>13</v>
      </c>
      <c r="P99" s="124">
        <v>1</v>
      </c>
      <c r="Q99" s="126"/>
      <c r="R99" s="124"/>
      <c r="S99" s="126"/>
      <c r="T99" s="124"/>
      <c r="U99" s="126"/>
      <c r="V99" s="124"/>
      <c r="W99" s="126"/>
      <c r="X99" s="124"/>
      <c r="Y99" s="65"/>
      <c r="Z99" s="77"/>
      <c r="AA99" s="20"/>
      <c r="AB99" s="20"/>
      <c r="AC99" s="20"/>
      <c r="AD99" s="21"/>
    </row>
    <row r="100" spans="1:30" s="42" customFormat="1" ht="89.25" x14ac:dyDescent="0.25">
      <c r="A100" s="75">
        <v>136</v>
      </c>
      <c r="B100" s="66" t="s">
        <v>116</v>
      </c>
      <c r="C100" s="37" t="s">
        <v>316</v>
      </c>
      <c r="D100" s="87" t="s">
        <v>377</v>
      </c>
      <c r="E100" s="74" t="s">
        <v>351</v>
      </c>
      <c r="F100" s="74"/>
      <c r="G100" s="19" t="s">
        <v>708</v>
      </c>
      <c r="H100" s="131" t="s">
        <v>101</v>
      </c>
      <c r="I100" s="37" t="s">
        <v>669</v>
      </c>
      <c r="J100" s="81" t="s">
        <v>628</v>
      </c>
      <c r="K100" s="131" t="s">
        <v>143</v>
      </c>
      <c r="L100" s="76">
        <v>1</v>
      </c>
      <c r="M100" s="124">
        <f t="shared" si="5"/>
        <v>1</v>
      </c>
      <c r="N100" s="56"/>
      <c r="O100" s="126">
        <v>10</v>
      </c>
      <c r="P100" s="124">
        <v>1</v>
      </c>
      <c r="Q100" s="58"/>
      <c r="R100" s="32"/>
      <c r="S100" s="58"/>
      <c r="T100" s="32"/>
      <c r="U100" s="58"/>
      <c r="V100" s="32"/>
      <c r="W100" s="58"/>
      <c r="X100" s="32"/>
      <c r="Y100" s="65"/>
      <c r="Z100" s="77"/>
      <c r="AA100" s="20"/>
      <c r="AB100" s="20"/>
      <c r="AC100" s="20"/>
      <c r="AD100" s="21"/>
    </row>
    <row r="101" spans="1:30" s="42" customFormat="1" ht="51" x14ac:dyDescent="0.25">
      <c r="A101" s="75">
        <v>137</v>
      </c>
      <c r="B101" s="66" t="s">
        <v>116</v>
      </c>
      <c r="C101" s="37" t="s">
        <v>316</v>
      </c>
      <c r="D101" s="87" t="s">
        <v>378</v>
      </c>
      <c r="E101" s="74" t="s">
        <v>192</v>
      </c>
      <c r="F101" s="74"/>
      <c r="G101" s="20" t="s">
        <v>709</v>
      </c>
      <c r="H101" s="131" t="s">
        <v>443</v>
      </c>
      <c r="I101" s="37" t="s">
        <v>669</v>
      </c>
      <c r="J101" s="81" t="s">
        <v>635</v>
      </c>
      <c r="K101" s="131" t="s">
        <v>126</v>
      </c>
      <c r="L101" s="76">
        <v>1</v>
      </c>
      <c r="M101" s="124">
        <f t="shared" si="5"/>
        <v>1</v>
      </c>
      <c r="N101" s="56"/>
      <c r="O101" s="126">
        <v>10</v>
      </c>
      <c r="P101" s="124">
        <v>1</v>
      </c>
      <c r="Q101" s="58"/>
      <c r="R101" s="32"/>
      <c r="S101" s="58"/>
      <c r="T101" s="32"/>
      <c r="U101" s="58"/>
      <c r="V101" s="32"/>
      <c r="W101" s="58"/>
      <c r="X101" s="32"/>
      <c r="Y101" s="65"/>
      <c r="Z101" s="77"/>
      <c r="AA101" s="20"/>
      <c r="AB101" s="20"/>
      <c r="AC101" s="20"/>
      <c r="AD101" s="21"/>
    </row>
    <row r="102" spans="1:30" s="42" customFormat="1" ht="51" x14ac:dyDescent="0.25">
      <c r="A102" s="75">
        <v>44</v>
      </c>
      <c r="B102" s="66" t="s">
        <v>116</v>
      </c>
      <c r="C102" s="37" t="s">
        <v>316</v>
      </c>
      <c r="D102" s="87" t="s">
        <v>266</v>
      </c>
      <c r="E102" s="104" t="s">
        <v>193</v>
      </c>
      <c r="F102" s="74"/>
      <c r="G102" s="20" t="s">
        <v>710</v>
      </c>
      <c r="H102" s="131" t="s">
        <v>388</v>
      </c>
      <c r="I102" s="37" t="s">
        <v>669</v>
      </c>
      <c r="J102" s="81" t="s">
        <v>629</v>
      </c>
      <c r="K102" s="131" t="s">
        <v>144</v>
      </c>
      <c r="L102" s="76">
        <v>1</v>
      </c>
      <c r="M102" s="124">
        <f t="shared" si="5"/>
        <v>1</v>
      </c>
      <c r="N102" s="56"/>
      <c r="O102" s="126">
        <v>10</v>
      </c>
      <c r="P102" s="124">
        <v>1</v>
      </c>
      <c r="Q102" s="58"/>
      <c r="R102" s="32"/>
      <c r="S102" s="58"/>
      <c r="T102" s="32"/>
      <c r="U102" s="58"/>
      <c r="V102" s="32"/>
      <c r="W102" s="58"/>
      <c r="X102" s="32"/>
      <c r="Y102" s="65"/>
      <c r="Z102" s="77"/>
      <c r="AA102" s="20"/>
      <c r="AB102" s="20"/>
      <c r="AC102" s="20"/>
      <c r="AD102" s="21"/>
    </row>
    <row r="103" spans="1:30" s="42" customFormat="1" ht="38.25" x14ac:dyDescent="0.25">
      <c r="A103" s="75">
        <v>57</v>
      </c>
      <c r="B103" s="66" t="s">
        <v>116</v>
      </c>
      <c r="C103" s="37" t="s">
        <v>316</v>
      </c>
      <c r="D103" s="87" t="s">
        <v>267</v>
      </c>
      <c r="E103" s="74" t="s">
        <v>194</v>
      </c>
      <c r="F103" s="74"/>
      <c r="G103" s="20" t="s">
        <v>711</v>
      </c>
      <c r="H103" s="131" t="s">
        <v>388</v>
      </c>
      <c r="I103" s="37" t="s">
        <v>669</v>
      </c>
      <c r="J103" s="81" t="s">
        <v>589</v>
      </c>
      <c r="K103" s="131" t="s">
        <v>129</v>
      </c>
      <c r="L103" s="76">
        <v>1</v>
      </c>
      <c r="M103" s="124">
        <f t="shared" si="5"/>
        <v>1</v>
      </c>
      <c r="N103" s="56"/>
      <c r="O103" s="126">
        <v>10</v>
      </c>
      <c r="P103" s="124">
        <v>1</v>
      </c>
      <c r="Q103" s="58"/>
      <c r="R103" s="32"/>
      <c r="S103" s="58"/>
      <c r="T103" s="32"/>
      <c r="U103" s="58"/>
      <c r="V103" s="32"/>
      <c r="W103" s="58"/>
      <c r="X103" s="32"/>
      <c r="Y103" s="65"/>
      <c r="Z103" s="77"/>
      <c r="AA103" s="20"/>
      <c r="AB103" s="20"/>
      <c r="AC103" s="20"/>
      <c r="AD103" s="21"/>
    </row>
    <row r="104" spans="1:30" s="42" customFormat="1" ht="38.25" x14ac:dyDescent="0.25">
      <c r="A104" s="75">
        <v>58</v>
      </c>
      <c r="B104" s="66" t="s">
        <v>116</v>
      </c>
      <c r="C104" s="37" t="s">
        <v>316</v>
      </c>
      <c r="D104" s="87" t="s">
        <v>379</v>
      </c>
      <c r="E104" s="74" t="s">
        <v>195</v>
      </c>
      <c r="F104" s="74"/>
      <c r="G104" s="20" t="s">
        <v>712</v>
      </c>
      <c r="H104" s="131" t="s">
        <v>388</v>
      </c>
      <c r="I104" s="37" t="s">
        <v>669</v>
      </c>
      <c r="J104" s="81" t="s">
        <v>590</v>
      </c>
      <c r="K104" s="131" t="s">
        <v>145</v>
      </c>
      <c r="L104" s="76">
        <v>1</v>
      </c>
      <c r="M104" s="124">
        <f t="shared" si="5"/>
        <v>1</v>
      </c>
      <c r="N104" s="56"/>
      <c r="O104" s="126">
        <v>10</v>
      </c>
      <c r="P104" s="124">
        <v>1</v>
      </c>
      <c r="Q104" s="58"/>
      <c r="R104" s="32"/>
      <c r="S104" s="58"/>
      <c r="T104" s="32"/>
      <c r="U104" s="58"/>
      <c r="V104" s="32"/>
      <c r="W104" s="58"/>
      <c r="X104" s="32"/>
      <c r="Y104" s="65"/>
      <c r="Z104" s="77"/>
      <c r="AA104" s="20"/>
      <c r="AB104" s="20"/>
      <c r="AC104" s="20"/>
      <c r="AD104" s="21"/>
    </row>
    <row r="105" spans="1:30" s="42" customFormat="1" ht="38.25" x14ac:dyDescent="0.25">
      <c r="A105" s="75">
        <v>59</v>
      </c>
      <c r="B105" s="66" t="s">
        <v>116</v>
      </c>
      <c r="C105" s="37" t="s">
        <v>316</v>
      </c>
      <c r="D105" s="87" t="s">
        <v>380</v>
      </c>
      <c r="E105" s="74" t="s">
        <v>196</v>
      </c>
      <c r="F105" s="74"/>
      <c r="G105" s="20" t="s">
        <v>713</v>
      </c>
      <c r="H105" s="131" t="s">
        <v>388</v>
      </c>
      <c r="I105" s="37" t="s">
        <v>669</v>
      </c>
      <c r="J105" s="81" t="s">
        <v>591</v>
      </c>
      <c r="K105" s="131" t="s">
        <v>146</v>
      </c>
      <c r="L105" s="76">
        <v>1</v>
      </c>
      <c r="M105" s="124">
        <f t="shared" si="5"/>
        <v>1</v>
      </c>
      <c r="N105" s="56"/>
      <c r="O105" s="126">
        <v>10</v>
      </c>
      <c r="P105" s="124">
        <v>1</v>
      </c>
      <c r="Q105" s="58"/>
      <c r="R105" s="32"/>
      <c r="S105" s="58"/>
      <c r="T105" s="32"/>
      <c r="U105" s="58"/>
      <c r="V105" s="32"/>
      <c r="W105" s="58"/>
      <c r="X105" s="32"/>
      <c r="Y105" s="65"/>
      <c r="Z105" s="77"/>
      <c r="AA105" s="20"/>
      <c r="AB105" s="20"/>
      <c r="AC105" s="20"/>
      <c r="AD105" s="21"/>
    </row>
    <row r="106" spans="1:30" s="42" customFormat="1" ht="38.25" x14ac:dyDescent="0.25">
      <c r="A106" s="75">
        <v>60</v>
      </c>
      <c r="B106" s="66" t="s">
        <v>116</v>
      </c>
      <c r="C106" s="37" t="s">
        <v>316</v>
      </c>
      <c r="D106" s="87" t="s">
        <v>268</v>
      </c>
      <c r="E106" s="74" t="s">
        <v>197</v>
      </c>
      <c r="F106" s="74"/>
      <c r="G106" s="20" t="s">
        <v>714</v>
      </c>
      <c r="H106" s="131" t="s">
        <v>388</v>
      </c>
      <c r="I106" s="37" t="s">
        <v>669</v>
      </c>
      <c r="J106" s="81" t="s">
        <v>517</v>
      </c>
      <c r="K106" s="131" t="s">
        <v>147</v>
      </c>
      <c r="L106" s="76">
        <v>1</v>
      </c>
      <c r="M106" s="124">
        <f t="shared" si="5"/>
        <v>1</v>
      </c>
      <c r="N106" s="56"/>
      <c r="O106" s="126">
        <v>10</v>
      </c>
      <c r="P106" s="124">
        <v>1</v>
      </c>
      <c r="Q106" s="58"/>
      <c r="R106" s="32"/>
      <c r="S106" s="58"/>
      <c r="T106" s="32"/>
      <c r="U106" s="58"/>
      <c r="V106" s="32"/>
      <c r="W106" s="58"/>
      <c r="X106" s="32"/>
      <c r="Y106" s="65"/>
      <c r="Z106" s="77"/>
      <c r="AA106" s="20"/>
      <c r="AB106" s="20"/>
      <c r="AC106" s="20"/>
      <c r="AD106" s="21"/>
    </row>
    <row r="107" spans="1:30" s="42" customFormat="1" ht="38.25" x14ac:dyDescent="0.25">
      <c r="A107" s="75">
        <v>61</v>
      </c>
      <c r="B107" s="66" t="s">
        <v>116</v>
      </c>
      <c r="C107" s="37" t="s">
        <v>316</v>
      </c>
      <c r="D107" s="87" t="s">
        <v>269</v>
      </c>
      <c r="E107" s="74" t="s">
        <v>198</v>
      </c>
      <c r="F107" s="74"/>
      <c r="G107" s="20" t="s">
        <v>715</v>
      </c>
      <c r="H107" s="131" t="s">
        <v>388</v>
      </c>
      <c r="I107" s="37" t="s">
        <v>669</v>
      </c>
      <c r="J107" s="81" t="s">
        <v>518</v>
      </c>
      <c r="K107" s="131" t="s">
        <v>148</v>
      </c>
      <c r="L107" s="76">
        <v>1</v>
      </c>
      <c r="M107" s="124">
        <f t="shared" si="5"/>
        <v>1</v>
      </c>
      <c r="N107" s="56"/>
      <c r="O107" s="126">
        <v>10</v>
      </c>
      <c r="P107" s="124">
        <v>1</v>
      </c>
      <c r="Q107" s="58"/>
      <c r="R107" s="32"/>
      <c r="S107" s="58"/>
      <c r="T107" s="32"/>
      <c r="U107" s="58"/>
      <c r="V107" s="32"/>
      <c r="W107" s="58"/>
      <c r="X107" s="32"/>
      <c r="Y107" s="65"/>
      <c r="Z107" s="77"/>
      <c r="AA107" s="20"/>
      <c r="AB107" s="20"/>
      <c r="AC107" s="20"/>
      <c r="AD107" s="21"/>
    </row>
    <row r="108" spans="1:30" s="42" customFormat="1" ht="38.25" x14ac:dyDescent="0.25">
      <c r="A108" s="75">
        <v>53</v>
      </c>
      <c r="B108" s="66" t="s">
        <v>116</v>
      </c>
      <c r="C108" s="37" t="s">
        <v>316</v>
      </c>
      <c r="D108" s="87" t="s">
        <v>270</v>
      </c>
      <c r="E108" s="88" t="s">
        <v>199</v>
      </c>
      <c r="F108" s="88"/>
      <c r="G108" s="20" t="s">
        <v>716</v>
      </c>
      <c r="H108" s="131" t="s">
        <v>388</v>
      </c>
      <c r="I108" s="37" t="s">
        <v>669</v>
      </c>
      <c r="J108" s="81" t="s">
        <v>506</v>
      </c>
      <c r="K108" s="131" t="s">
        <v>130</v>
      </c>
      <c r="L108" s="76">
        <v>1</v>
      </c>
      <c r="M108" s="124">
        <f t="shared" si="5"/>
        <v>1</v>
      </c>
      <c r="N108" s="56"/>
      <c r="O108" s="126">
        <v>10</v>
      </c>
      <c r="P108" s="124">
        <v>1</v>
      </c>
      <c r="Q108" s="58"/>
      <c r="R108" s="32"/>
      <c r="S108" s="58"/>
      <c r="T108" s="32"/>
      <c r="U108" s="58"/>
      <c r="V108" s="32"/>
      <c r="W108" s="58"/>
      <c r="X108" s="32"/>
      <c r="Y108" s="65"/>
      <c r="Z108" s="77"/>
      <c r="AA108" s="20"/>
      <c r="AB108" s="20"/>
      <c r="AC108" s="20"/>
      <c r="AD108" s="21"/>
    </row>
    <row r="109" spans="1:30" s="42" customFormat="1" ht="38.25" x14ac:dyDescent="0.25">
      <c r="A109" s="75">
        <v>62</v>
      </c>
      <c r="B109" s="66" t="s">
        <v>116</v>
      </c>
      <c r="C109" s="37" t="s">
        <v>316</v>
      </c>
      <c r="D109" s="87" t="s">
        <v>271</v>
      </c>
      <c r="E109" s="74" t="s">
        <v>200</v>
      </c>
      <c r="F109" s="74"/>
      <c r="G109" s="20" t="s">
        <v>717</v>
      </c>
      <c r="H109" s="131" t="s">
        <v>388</v>
      </c>
      <c r="I109" s="37" t="s">
        <v>669</v>
      </c>
      <c r="J109" s="81" t="s">
        <v>507</v>
      </c>
      <c r="K109" s="131" t="s">
        <v>131</v>
      </c>
      <c r="L109" s="76">
        <v>1</v>
      </c>
      <c r="M109" s="124">
        <f t="shared" si="5"/>
        <v>1</v>
      </c>
      <c r="N109" s="56"/>
      <c r="O109" s="126">
        <v>10</v>
      </c>
      <c r="P109" s="124">
        <v>1</v>
      </c>
      <c r="Q109" s="58"/>
      <c r="R109" s="32"/>
      <c r="S109" s="58"/>
      <c r="T109" s="32"/>
      <c r="U109" s="58"/>
      <c r="V109" s="32"/>
      <c r="W109" s="58"/>
      <c r="X109" s="32"/>
      <c r="Y109" s="65"/>
      <c r="Z109" s="77"/>
      <c r="AA109" s="20"/>
      <c r="AB109" s="20"/>
      <c r="AC109" s="20"/>
      <c r="AD109" s="21"/>
    </row>
    <row r="110" spans="1:30" s="28" customFormat="1" ht="18.75" x14ac:dyDescent="0.25">
      <c r="A110" s="122" t="s">
        <v>119</v>
      </c>
      <c r="B110" s="25"/>
      <c r="C110" s="25"/>
      <c r="D110" s="26"/>
      <c r="E110" s="26"/>
      <c r="F110" s="26"/>
      <c r="G110" s="112"/>
      <c r="H110" s="26"/>
      <c r="I110" s="26"/>
      <c r="J110" s="26"/>
      <c r="K110" s="26"/>
      <c r="L110" s="26"/>
      <c r="M110" s="32"/>
      <c r="N110" s="26"/>
      <c r="O110" s="26"/>
      <c r="P110" s="32"/>
      <c r="Q110" s="26"/>
      <c r="R110" s="32"/>
      <c r="S110" s="26"/>
      <c r="T110" s="32"/>
      <c r="U110" s="26"/>
      <c r="V110" s="32"/>
      <c r="W110" s="26"/>
      <c r="X110" s="32"/>
      <c r="Y110" s="27"/>
      <c r="Z110" s="17"/>
      <c r="AA110" s="19"/>
      <c r="AB110" s="19"/>
      <c r="AC110" s="20"/>
      <c r="AD110" s="21"/>
    </row>
    <row r="111" spans="1:30" s="42" customFormat="1" ht="38.25" x14ac:dyDescent="0.25">
      <c r="A111" s="75">
        <v>72</v>
      </c>
      <c r="B111" s="66" t="s">
        <v>116</v>
      </c>
      <c r="C111" s="37" t="s">
        <v>316</v>
      </c>
      <c r="D111" s="87" t="s">
        <v>272</v>
      </c>
      <c r="E111" s="74" t="s">
        <v>201</v>
      </c>
      <c r="F111" s="74"/>
      <c r="G111" s="20" t="s">
        <v>718</v>
      </c>
      <c r="H111" s="131" t="s">
        <v>532</v>
      </c>
      <c r="I111" s="37" t="s">
        <v>670</v>
      </c>
      <c r="J111" s="81" t="s">
        <v>644</v>
      </c>
      <c r="K111" s="81" t="s">
        <v>566</v>
      </c>
      <c r="L111" s="76">
        <v>1</v>
      </c>
      <c r="M111" s="124">
        <v>1</v>
      </c>
      <c r="N111" s="56"/>
      <c r="O111" s="126">
        <v>12</v>
      </c>
      <c r="P111" s="32">
        <v>1</v>
      </c>
      <c r="Q111" s="58"/>
      <c r="R111" s="32"/>
      <c r="S111" s="58"/>
      <c r="T111" s="32"/>
      <c r="U111" s="58"/>
      <c r="V111" s="32"/>
      <c r="W111" s="58"/>
      <c r="X111" s="32"/>
      <c r="Y111" s="65"/>
      <c r="Z111" s="77"/>
      <c r="AA111" s="20"/>
      <c r="AB111" s="20"/>
      <c r="AC111" s="20"/>
      <c r="AD111" s="21"/>
    </row>
    <row r="112" spans="1:30" s="42" customFormat="1" ht="25.5" x14ac:dyDescent="0.25">
      <c r="A112" s="75">
        <v>76</v>
      </c>
      <c r="B112" s="66" t="s">
        <v>116</v>
      </c>
      <c r="C112" s="37" t="s">
        <v>316</v>
      </c>
      <c r="D112" s="87" t="s">
        <v>273</v>
      </c>
      <c r="E112" s="104" t="s">
        <v>202</v>
      </c>
      <c r="F112" s="74"/>
      <c r="G112" s="20" t="s">
        <v>719</v>
      </c>
      <c r="H112" s="131" t="s">
        <v>388</v>
      </c>
      <c r="I112" s="37" t="s">
        <v>671</v>
      </c>
      <c r="J112" s="81" t="s">
        <v>645</v>
      </c>
      <c r="K112" s="81" t="s">
        <v>132</v>
      </c>
      <c r="L112" s="76">
        <v>1</v>
      </c>
      <c r="M112" s="124">
        <f t="shared" si="5"/>
        <v>1</v>
      </c>
      <c r="N112" s="56"/>
      <c r="O112" s="126">
        <v>13</v>
      </c>
      <c r="P112" s="32">
        <v>1</v>
      </c>
      <c r="Q112" s="58"/>
      <c r="R112" s="32"/>
      <c r="S112" s="58"/>
      <c r="T112" s="32"/>
      <c r="U112" s="58"/>
      <c r="V112" s="32"/>
      <c r="W112" s="58"/>
      <c r="X112" s="32"/>
      <c r="Y112" s="65"/>
      <c r="Z112" s="77"/>
      <c r="AA112" s="20"/>
      <c r="AB112" s="20"/>
      <c r="AC112" s="20"/>
      <c r="AD112" s="21"/>
    </row>
    <row r="113" spans="1:30" s="42" customFormat="1" ht="25.5" x14ac:dyDescent="0.25">
      <c r="A113" s="75">
        <v>77</v>
      </c>
      <c r="B113" s="66" t="s">
        <v>116</v>
      </c>
      <c r="C113" s="37" t="s">
        <v>316</v>
      </c>
      <c r="D113" s="87" t="s">
        <v>274</v>
      </c>
      <c r="E113" s="104" t="s">
        <v>203</v>
      </c>
      <c r="F113" s="74"/>
      <c r="G113" s="20" t="s">
        <v>720</v>
      </c>
      <c r="H113" s="131" t="s">
        <v>388</v>
      </c>
      <c r="I113" s="37" t="s">
        <v>671</v>
      </c>
      <c r="J113" s="81" t="s">
        <v>567</v>
      </c>
      <c r="K113" s="131" t="s">
        <v>153</v>
      </c>
      <c r="L113" s="76">
        <v>1</v>
      </c>
      <c r="M113" s="124">
        <f t="shared" si="5"/>
        <v>1</v>
      </c>
      <c r="N113" s="56"/>
      <c r="O113" s="126">
        <v>13</v>
      </c>
      <c r="P113" s="32">
        <v>1</v>
      </c>
      <c r="Q113" s="58"/>
      <c r="R113" s="32"/>
      <c r="S113" s="58"/>
      <c r="T113" s="32"/>
      <c r="U113" s="58"/>
      <c r="V113" s="32"/>
      <c r="W113" s="58"/>
      <c r="X113" s="32"/>
      <c r="Y113" s="65"/>
      <c r="Z113" s="77"/>
      <c r="AA113" s="20"/>
      <c r="AB113" s="20"/>
      <c r="AC113" s="20"/>
      <c r="AD113" s="21"/>
    </row>
    <row r="114" spans="1:30" s="42" customFormat="1" ht="38.25" x14ac:dyDescent="0.25">
      <c r="A114" s="75">
        <v>78</v>
      </c>
      <c r="B114" s="66" t="s">
        <v>116</v>
      </c>
      <c r="C114" s="37" t="s">
        <v>316</v>
      </c>
      <c r="D114" s="87" t="s">
        <v>275</v>
      </c>
      <c r="E114" s="74" t="s">
        <v>204</v>
      </c>
      <c r="F114" s="74"/>
      <c r="G114" s="20" t="s">
        <v>721</v>
      </c>
      <c r="H114" s="131" t="s">
        <v>388</v>
      </c>
      <c r="I114" s="37" t="s">
        <v>671</v>
      </c>
      <c r="J114" s="81" t="s">
        <v>646</v>
      </c>
      <c r="K114" s="131" t="s">
        <v>133</v>
      </c>
      <c r="L114" s="76">
        <v>1</v>
      </c>
      <c r="M114" s="124">
        <f t="shared" si="5"/>
        <v>1</v>
      </c>
      <c r="N114" s="56"/>
      <c r="O114" s="126">
        <v>13</v>
      </c>
      <c r="P114" s="32">
        <v>1</v>
      </c>
      <c r="Q114" s="58"/>
      <c r="R114" s="32"/>
      <c r="S114" s="58"/>
      <c r="T114" s="32"/>
      <c r="U114" s="58"/>
      <c r="V114" s="32"/>
      <c r="W114" s="58"/>
      <c r="X114" s="32"/>
      <c r="Y114" s="65"/>
      <c r="Z114" s="77"/>
      <c r="AA114" s="20"/>
      <c r="AB114" s="20"/>
      <c r="AC114" s="20"/>
      <c r="AD114" s="21"/>
    </row>
    <row r="115" spans="1:30" s="42" customFormat="1" ht="25.5" x14ac:dyDescent="0.25">
      <c r="A115" s="75">
        <v>79</v>
      </c>
      <c r="B115" s="66" t="s">
        <v>116</v>
      </c>
      <c r="C115" s="37" t="s">
        <v>316</v>
      </c>
      <c r="D115" s="87" t="s">
        <v>276</v>
      </c>
      <c r="E115" s="88" t="s">
        <v>205</v>
      </c>
      <c r="F115" s="88"/>
      <c r="G115" s="20" t="s">
        <v>722</v>
      </c>
      <c r="H115" s="131" t="s">
        <v>388</v>
      </c>
      <c r="I115" s="37" t="s">
        <v>671</v>
      </c>
      <c r="J115" s="81" t="s">
        <v>647</v>
      </c>
      <c r="K115" s="131" t="s">
        <v>134</v>
      </c>
      <c r="L115" s="76">
        <v>1</v>
      </c>
      <c r="M115" s="124">
        <f t="shared" si="5"/>
        <v>1</v>
      </c>
      <c r="N115" s="56"/>
      <c r="O115" s="126">
        <v>13</v>
      </c>
      <c r="P115" s="32">
        <v>1</v>
      </c>
      <c r="Q115" s="58"/>
      <c r="R115" s="32"/>
      <c r="S115" s="58"/>
      <c r="T115" s="32"/>
      <c r="U115" s="58"/>
      <c r="V115" s="32"/>
      <c r="W115" s="58"/>
      <c r="X115" s="32"/>
      <c r="Y115" s="65"/>
      <c r="Z115" s="77"/>
      <c r="AA115" s="20"/>
      <c r="AB115" s="20"/>
      <c r="AC115" s="20"/>
      <c r="AD115" s="21"/>
    </row>
    <row r="116" spans="1:30" s="42" customFormat="1" ht="25.5" x14ac:dyDescent="0.25">
      <c r="A116" s="75">
        <v>80</v>
      </c>
      <c r="B116" s="66" t="s">
        <v>116</v>
      </c>
      <c r="C116" s="37" t="s">
        <v>316</v>
      </c>
      <c r="D116" s="87" t="s">
        <v>277</v>
      </c>
      <c r="E116" s="104" t="s">
        <v>206</v>
      </c>
      <c r="F116" s="74"/>
      <c r="G116" s="20" t="s">
        <v>723</v>
      </c>
      <c r="H116" s="131" t="s">
        <v>388</v>
      </c>
      <c r="I116" s="37" t="s">
        <v>671</v>
      </c>
      <c r="J116" s="81" t="s">
        <v>568</v>
      </c>
      <c r="K116" s="131" t="s">
        <v>154</v>
      </c>
      <c r="L116" s="76">
        <v>1</v>
      </c>
      <c r="M116" s="124">
        <f t="shared" si="5"/>
        <v>1</v>
      </c>
      <c r="N116" s="56"/>
      <c r="O116" s="126">
        <v>13</v>
      </c>
      <c r="P116" s="32">
        <v>1</v>
      </c>
      <c r="Q116" s="58"/>
      <c r="R116" s="32"/>
      <c r="S116" s="58"/>
      <c r="T116" s="32"/>
      <c r="U116" s="58"/>
      <c r="V116" s="32"/>
      <c r="W116" s="58"/>
      <c r="X116" s="32"/>
      <c r="Y116" s="65"/>
      <c r="Z116" s="77"/>
      <c r="AA116" s="20"/>
      <c r="AB116" s="20"/>
      <c r="AC116" s="20"/>
      <c r="AD116" s="21"/>
    </row>
    <row r="117" spans="1:30" s="42" customFormat="1" ht="38.25" x14ac:dyDescent="0.25">
      <c r="A117" s="75">
        <v>81</v>
      </c>
      <c r="B117" s="66" t="s">
        <v>116</v>
      </c>
      <c r="C117" s="37" t="s">
        <v>316</v>
      </c>
      <c r="D117" s="87" t="s">
        <v>278</v>
      </c>
      <c r="E117" s="74" t="s">
        <v>207</v>
      </c>
      <c r="F117" s="74"/>
      <c r="G117" s="20" t="s">
        <v>724</v>
      </c>
      <c r="H117" s="131" t="s">
        <v>388</v>
      </c>
      <c r="I117" s="37" t="s">
        <v>671</v>
      </c>
      <c r="J117" s="81" t="s">
        <v>648</v>
      </c>
      <c r="K117" s="131" t="s">
        <v>149</v>
      </c>
      <c r="L117" s="76">
        <v>1</v>
      </c>
      <c r="M117" s="124">
        <f t="shared" si="5"/>
        <v>1</v>
      </c>
      <c r="N117" s="56"/>
      <c r="O117" s="126">
        <v>13</v>
      </c>
      <c r="P117" s="32">
        <v>1</v>
      </c>
      <c r="Q117" s="58"/>
      <c r="R117" s="32"/>
      <c r="S117" s="58"/>
      <c r="T117" s="32"/>
      <c r="U117" s="58"/>
      <c r="V117" s="32"/>
      <c r="W117" s="58"/>
      <c r="X117" s="32"/>
      <c r="Y117" s="65"/>
      <c r="Z117" s="77"/>
      <c r="AA117" s="20"/>
      <c r="AB117" s="20"/>
      <c r="AC117" s="20"/>
      <c r="AD117" s="21"/>
    </row>
    <row r="118" spans="1:30" s="42" customFormat="1" ht="25.5" x14ac:dyDescent="0.25">
      <c r="A118" s="75">
        <v>82</v>
      </c>
      <c r="B118" s="66" t="s">
        <v>116</v>
      </c>
      <c r="C118" s="37" t="s">
        <v>316</v>
      </c>
      <c r="D118" s="87" t="s">
        <v>279</v>
      </c>
      <c r="E118" s="104" t="s">
        <v>208</v>
      </c>
      <c r="F118" s="74"/>
      <c r="G118" s="20" t="s">
        <v>725</v>
      </c>
      <c r="H118" s="131" t="s">
        <v>388</v>
      </c>
      <c r="I118" s="37" t="s">
        <v>671</v>
      </c>
      <c r="J118" s="81" t="s">
        <v>633</v>
      </c>
      <c r="K118" s="131" t="s">
        <v>155</v>
      </c>
      <c r="L118" s="76">
        <v>1</v>
      </c>
      <c r="M118" s="124">
        <f t="shared" si="5"/>
        <v>1</v>
      </c>
      <c r="N118" s="56"/>
      <c r="O118" s="126">
        <v>13</v>
      </c>
      <c r="P118" s="32">
        <v>1</v>
      </c>
      <c r="Q118" s="58"/>
      <c r="R118" s="32"/>
      <c r="S118" s="58"/>
      <c r="T118" s="32"/>
      <c r="U118" s="58"/>
      <c r="V118" s="32"/>
      <c r="W118" s="58"/>
      <c r="X118" s="32"/>
      <c r="Y118" s="65"/>
      <c r="Z118" s="77"/>
      <c r="AA118" s="20"/>
      <c r="AB118" s="20"/>
      <c r="AC118" s="20"/>
      <c r="AD118" s="21"/>
    </row>
    <row r="119" spans="1:30" s="42" customFormat="1" ht="38.25" x14ac:dyDescent="0.25">
      <c r="A119" s="75">
        <v>83</v>
      </c>
      <c r="B119" s="66" t="s">
        <v>116</v>
      </c>
      <c r="C119" s="37" t="s">
        <v>316</v>
      </c>
      <c r="D119" s="87" t="s">
        <v>280</v>
      </c>
      <c r="E119" s="104" t="s">
        <v>209</v>
      </c>
      <c r="F119" s="74"/>
      <c r="G119" s="20" t="s">
        <v>726</v>
      </c>
      <c r="H119" s="131" t="s">
        <v>388</v>
      </c>
      <c r="I119" s="37" t="s">
        <v>671</v>
      </c>
      <c r="J119" s="81" t="s">
        <v>649</v>
      </c>
      <c r="K119" s="131" t="s">
        <v>150</v>
      </c>
      <c r="L119" s="76">
        <v>1</v>
      </c>
      <c r="M119" s="124">
        <f t="shared" si="5"/>
        <v>1</v>
      </c>
      <c r="N119" s="56"/>
      <c r="O119" s="126">
        <v>13</v>
      </c>
      <c r="P119" s="32">
        <v>1</v>
      </c>
      <c r="Q119" s="58"/>
      <c r="R119" s="32"/>
      <c r="S119" s="58"/>
      <c r="T119" s="32"/>
      <c r="U119" s="58"/>
      <c r="V119" s="32"/>
      <c r="W119" s="58"/>
      <c r="X119" s="32"/>
      <c r="Y119" s="65"/>
      <c r="Z119" s="77"/>
      <c r="AA119" s="20"/>
      <c r="AB119" s="20"/>
      <c r="AC119" s="20"/>
      <c r="AD119" s="21"/>
    </row>
    <row r="120" spans="1:30" s="42" customFormat="1" ht="38.25" customHeight="1" x14ac:dyDescent="0.25">
      <c r="A120" s="75">
        <v>84</v>
      </c>
      <c r="B120" s="66"/>
      <c r="C120" s="37" t="s">
        <v>316</v>
      </c>
      <c r="D120" s="87" t="s">
        <v>281</v>
      </c>
      <c r="E120" s="74" t="s">
        <v>210</v>
      </c>
      <c r="F120" s="74"/>
      <c r="G120" s="20"/>
      <c r="H120" s="131" t="s">
        <v>42</v>
      </c>
      <c r="I120" s="37" t="s">
        <v>727</v>
      </c>
      <c r="J120" s="79"/>
      <c r="K120" s="147" t="s">
        <v>602</v>
      </c>
      <c r="L120" s="76"/>
      <c r="M120" s="124">
        <f t="shared" si="5"/>
        <v>0</v>
      </c>
      <c r="N120" s="56"/>
      <c r="O120" s="126">
        <v>14</v>
      </c>
      <c r="P120" s="32">
        <v>0</v>
      </c>
      <c r="Q120" s="58"/>
      <c r="R120" s="32"/>
      <c r="S120" s="58"/>
      <c r="T120" s="32"/>
      <c r="U120" s="58"/>
      <c r="V120" s="32"/>
      <c r="W120" s="58"/>
      <c r="X120" s="32"/>
      <c r="Y120" s="65"/>
      <c r="Z120" s="77"/>
      <c r="AA120" s="20"/>
      <c r="AB120" s="20"/>
      <c r="AC120" s="20"/>
      <c r="AD120" s="21"/>
    </row>
    <row r="121" spans="1:30" s="42" customFormat="1" ht="25.5" x14ac:dyDescent="0.25">
      <c r="A121" s="75">
        <v>85</v>
      </c>
      <c r="B121" s="66" t="s">
        <v>116</v>
      </c>
      <c r="C121" s="37" t="s">
        <v>316</v>
      </c>
      <c r="D121" s="87" t="s">
        <v>282</v>
      </c>
      <c r="E121" s="74" t="s">
        <v>448</v>
      </c>
      <c r="F121" s="74"/>
      <c r="G121" s="20" t="s">
        <v>728</v>
      </c>
      <c r="H121" s="131" t="s">
        <v>388</v>
      </c>
      <c r="I121" s="37" t="s">
        <v>671</v>
      </c>
      <c r="J121" s="81" t="s">
        <v>650</v>
      </c>
      <c r="K121" s="131" t="s">
        <v>151</v>
      </c>
      <c r="L121" s="76">
        <v>1</v>
      </c>
      <c r="M121" s="124">
        <f t="shared" si="5"/>
        <v>1</v>
      </c>
      <c r="N121" s="56"/>
      <c r="O121" s="126">
        <v>13</v>
      </c>
      <c r="P121" s="32">
        <v>1</v>
      </c>
      <c r="Q121" s="58"/>
      <c r="R121" s="32"/>
      <c r="S121" s="58"/>
      <c r="T121" s="32"/>
      <c r="U121" s="58"/>
      <c r="V121" s="32"/>
      <c r="W121" s="58"/>
      <c r="X121" s="32"/>
      <c r="Y121" s="65"/>
      <c r="Z121" s="77"/>
      <c r="AA121" s="20"/>
      <c r="AB121" s="20"/>
      <c r="AC121" s="20"/>
      <c r="AD121" s="21"/>
    </row>
    <row r="122" spans="1:30" s="42" customFormat="1" ht="25.5" x14ac:dyDescent="0.25">
      <c r="A122" s="75">
        <v>86</v>
      </c>
      <c r="B122" s="66"/>
      <c r="C122" s="37" t="s">
        <v>316</v>
      </c>
      <c r="D122" s="87" t="s">
        <v>283</v>
      </c>
      <c r="E122" s="74" t="s">
        <v>211</v>
      </c>
      <c r="F122" s="74"/>
      <c r="G122" s="20"/>
      <c r="H122" s="131" t="s">
        <v>42</v>
      </c>
      <c r="I122" s="37" t="s">
        <v>727</v>
      </c>
      <c r="J122" s="79"/>
      <c r="K122" s="147" t="s">
        <v>602</v>
      </c>
      <c r="L122" s="76"/>
      <c r="M122" s="124">
        <f t="shared" si="5"/>
        <v>0</v>
      </c>
      <c r="N122" s="56"/>
      <c r="O122" s="126">
        <v>14</v>
      </c>
      <c r="P122" s="32">
        <v>0</v>
      </c>
      <c r="Q122" s="58"/>
      <c r="R122" s="32"/>
      <c r="S122" s="58"/>
      <c r="T122" s="32"/>
      <c r="U122" s="58"/>
      <c r="V122" s="32"/>
      <c r="W122" s="58"/>
      <c r="X122" s="32"/>
      <c r="Y122" s="65"/>
      <c r="Z122" s="77"/>
      <c r="AA122" s="20"/>
      <c r="AB122" s="20"/>
      <c r="AC122" s="20"/>
      <c r="AD122" s="21"/>
    </row>
    <row r="123" spans="1:30" s="42" customFormat="1" ht="38.25" x14ac:dyDescent="0.25">
      <c r="A123" s="75">
        <v>87</v>
      </c>
      <c r="B123" s="66" t="s">
        <v>116</v>
      </c>
      <c r="C123" s="37" t="s">
        <v>316</v>
      </c>
      <c r="D123" s="87" t="s">
        <v>284</v>
      </c>
      <c r="E123" s="74" t="s">
        <v>212</v>
      </c>
      <c r="F123" s="74"/>
      <c r="G123" s="20" t="s">
        <v>729</v>
      </c>
      <c r="H123" s="131" t="s">
        <v>388</v>
      </c>
      <c r="I123" s="37" t="s">
        <v>671</v>
      </c>
      <c r="J123" s="81" t="s">
        <v>651</v>
      </c>
      <c r="K123" s="131" t="s">
        <v>152</v>
      </c>
      <c r="L123" s="76">
        <v>1</v>
      </c>
      <c r="M123" s="124">
        <f t="shared" si="5"/>
        <v>1</v>
      </c>
      <c r="N123" s="56"/>
      <c r="O123" s="126">
        <v>13</v>
      </c>
      <c r="P123" s="32">
        <v>1</v>
      </c>
      <c r="Q123" s="58"/>
      <c r="R123" s="32"/>
      <c r="S123" s="58"/>
      <c r="T123" s="32"/>
      <c r="U123" s="58"/>
      <c r="V123" s="32"/>
      <c r="W123" s="58"/>
      <c r="X123" s="32"/>
      <c r="Y123" s="65"/>
      <c r="Z123" s="77"/>
      <c r="AA123" s="20"/>
      <c r="AB123" s="20"/>
      <c r="AC123" s="20"/>
      <c r="AD123" s="21"/>
    </row>
    <row r="124" spans="1:30" s="42" customFormat="1" ht="38.25" x14ac:dyDescent="0.25">
      <c r="A124" s="75">
        <v>88</v>
      </c>
      <c r="B124" s="66"/>
      <c r="C124" s="37" t="s">
        <v>316</v>
      </c>
      <c r="D124" s="87" t="s">
        <v>285</v>
      </c>
      <c r="E124" s="74" t="s">
        <v>213</v>
      </c>
      <c r="F124" s="74"/>
      <c r="G124" s="20"/>
      <c r="H124" s="131" t="s">
        <v>42</v>
      </c>
      <c r="I124" s="37" t="s">
        <v>727</v>
      </c>
      <c r="J124" s="79"/>
      <c r="K124" s="147" t="s">
        <v>602</v>
      </c>
      <c r="L124" s="76"/>
      <c r="M124" s="124">
        <f t="shared" si="5"/>
        <v>0</v>
      </c>
      <c r="N124" s="56"/>
      <c r="O124" s="126">
        <v>14</v>
      </c>
      <c r="P124" s="32">
        <v>0</v>
      </c>
      <c r="Q124" s="58"/>
      <c r="R124" s="32"/>
      <c r="S124" s="58"/>
      <c r="T124" s="32"/>
      <c r="U124" s="58"/>
      <c r="V124" s="32"/>
      <c r="W124" s="58"/>
      <c r="X124" s="32"/>
      <c r="Y124" s="65"/>
      <c r="Z124" s="77"/>
      <c r="AA124" s="20"/>
      <c r="AB124" s="20"/>
      <c r="AC124" s="20"/>
      <c r="AD124" s="21"/>
    </row>
    <row r="125" spans="1:30" s="42" customFormat="1" ht="25.5" x14ac:dyDescent="0.25">
      <c r="A125" s="75">
        <v>89</v>
      </c>
      <c r="B125" s="66" t="s">
        <v>116</v>
      </c>
      <c r="C125" s="37" t="s">
        <v>316</v>
      </c>
      <c r="D125" s="87" t="s">
        <v>286</v>
      </c>
      <c r="E125" s="74" t="s">
        <v>214</v>
      </c>
      <c r="F125" s="74"/>
      <c r="G125" s="20" t="s">
        <v>730</v>
      </c>
      <c r="H125" s="131" t="s">
        <v>388</v>
      </c>
      <c r="I125" s="37" t="s">
        <v>671</v>
      </c>
      <c r="J125" s="81" t="s">
        <v>652</v>
      </c>
      <c r="K125" s="131" t="s">
        <v>135</v>
      </c>
      <c r="L125" s="76">
        <v>1</v>
      </c>
      <c r="M125" s="124">
        <f t="shared" si="5"/>
        <v>1</v>
      </c>
      <c r="N125" s="56"/>
      <c r="O125" s="126">
        <v>13</v>
      </c>
      <c r="P125" s="32">
        <v>1</v>
      </c>
      <c r="Q125" s="58"/>
      <c r="R125" s="32"/>
      <c r="S125" s="58"/>
      <c r="T125" s="32"/>
      <c r="U125" s="58"/>
      <c r="V125" s="32"/>
      <c r="W125" s="58"/>
      <c r="X125" s="32"/>
      <c r="Y125" s="65"/>
      <c r="Z125" s="77"/>
      <c r="AA125" s="20"/>
      <c r="AB125" s="20"/>
      <c r="AC125" s="20"/>
      <c r="AD125" s="21"/>
    </row>
    <row r="126" spans="1:30" s="42" customFormat="1" ht="25.5" x14ac:dyDescent="0.25">
      <c r="A126" s="75">
        <v>90</v>
      </c>
      <c r="B126" s="66"/>
      <c r="C126" s="37" t="s">
        <v>316</v>
      </c>
      <c r="D126" s="87" t="s">
        <v>287</v>
      </c>
      <c r="E126" s="74" t="s">
        <v>215</v>
      </c>
      <c r="F126" s="74"/>
      <c r="G126" s="20"/>
      <c r="H126" s="131" t="s">
        <v>42</v>
      </c>
      <c r="I126" s="37" t="s">
        <v>727</v>
      </c>
      <c r="J126" s="79"/>
      <c r="K126" s="147" t="s">
        <v>603</v>
      </c>
      <c r="L126" s="76"/>
      <c r="M126" s="124">
        <f t="shared" si="5"/>
        <v>0</v>
      </c>
      <c r="N126" s="56"/>
      <c r="O126" s="126">
        <v>14</v>
      </c>
      <c r="P126" s="32">
        <v>0</v>
      </c>
      <c r="Q126" s="58"/>
      <c r="R126" s="32"/>
      <c r="S126" s="58"/>
      <c r="T126" s="32"/>
      <c r="U126" s="58"/>
      <c r="V126" s="32"/>
      <c r="W126" s="58"/>
      <c r="X126" s="32"/>
      <c r="Y126" s="65"/>
      <c r="Z126" s="77"/>
      <c r="AA126" s="20"/>
      <c r="AB126" s="20"/>
      <c r="AC126" s="20"/>
      <c r="AD126" s="21"/>
    </row>
    <row r="127" spans="1:30" s="42" customFormat="1" ht="25.5" x14ac:dyDescent="0.25">
      <c r="A127" s="75">
        <v>91</v>
      </c>
      <c r="B127" s="66" t="s">
        <v>116</v>
      </c>
      <c r="C127" s="37" t="s">
        <v>316</v>
      </c>
      <c r="D127" s="87" t="s">
        <v>288</v>
      </c>
      <c r="E127" s="74" t="s">
        <v>555</v>
      </c>
      <c r="F127" s="74"/>
      <c r="G127" s="20" t="s">
        <v>731</v>
      </c>
      <c r="H127" s="131" t="s">
        <v>388</v>
      </c>
      <c r="I127" s="37" t="s">
        <v>671</v>
      </c>
      <c r="J127" s="81" t="s">
        <v>653</v>
      </c>
      <c r="K127" s="131" t="s">
        <v>156</v>
      </c>
      <c r="L127" s="76">
        <v>1</v>
      </c>
      <c r="M127" s="124">
        <f t="shared" si="5"/>
        <v>1</v>
      </c>
      <c r="N127" s="56"/>
      <c r="O127" s="126">
        <v>13</v>
      </c>
      <c r="P127" s="32">
        <v>1</v>
      </c>
      <c r="Q127" s="58"/>
      <c r="R127" s="32"/>
      <c r="S127" s="58"/>
      <c r="T127" s="32"/>
      <c r="U127" s="58"/>
      <c r="V127" s="32"/>
      <c r="W127" s="58"/>
      <c r="X127" s="32"/>
      <c r="Y127" s="65"/>
      <c r="Z127" s="77"/>
      <c r="AA127" s="20"/>
      <c r="AB127" s="20"/>
      <c r="AC127" s="20"/>
      <c r="AD127" s="21"/>
    </row>
    <row r="128" spans="1:30" s="42" customFormat="1" ht="51" x14ac:dyDescent="0.25">
      <c r="A128" s="75">
        <v>73</v>
      </c>
      <c r="B128" s="66" t="s">
        <v>116</v>
      </c>
      <c r="C128" s="37" t="s">
        <v>316</v>
      </c>
      <c r="D128" s="87" t="s">
        <v>289</v>
      </c>
      <c r="E128" s="74" t="s">
        <v>216</v>
      </c>
      <c r="F128" s="74"/>
      <c r="G128" s="20" t="s">
        <v>732</v>
      </c>
      <c r="H128" s="131" t="s">
        <v>532</v>
      </c>
      <c r="I128" s="37" t="s">
        <v>670</v>
      </c>
      <c r="J128" s="81" t="s">
        <v>654</v>
      </c>
      <c r="K128" s="131" t="s">
        <v>597</v>
      </c>
      <c r="L128" s="76">
        <v>1</v>
      </c>
      <c r="M128" s="124">
        <v>1</v>
      </c>
      <c r="N128" s="56"/>
      <c r="O128" s="126">
        <v>12</v>
      </c>
      <c r="P128" s="32">
        <v>1</v>
      </c>
      <c r="Q128" s="58"/>
      <c r="R128" s="32"/>
      <c r="S128" s="58"/>
      <c r="T128" s="32"/>
      <c r="U128" s="58"/>
      <c r="V128" s="32"/>
      <c r="W128" s="58"/>
      <c r="X128" s="32"/>
      <c r="Y128" s="65"/>
      <c r="Z128" s="77"/>
      <c r="AA128" s="20"/>
      <c r="AB128" s="20"/>
      <c r="AC128" s="20"/>
      <c r="AD128" s="21"/>
    </row>
    <row r="129" spans="1:30" s="42" customFormat="1" ht="38.25" x14ac:dyDescent="0.25">
      <c r="A129" s="75">
        <v>92</v>
      </c>
      <c r="B129" s="66" t="s">
        <v>116</v>
      </c>
      <c r="C129" s="37" t="s">
        <v>316</v>
      </c>
      <c r="D129" s="87" t="s">
        <v>290</v>
      </c>
      <c r="E129" s="144" t="s">
        <v>549</v>
      </c>
      <c r="F129" s="90"/>
      <c r="G129" s="20" t="s">
        <v>733</v>
      </c>
      <c r="H129" s="131" t="s">
        <v>388</v>
      </c>
      <c r="I129" s="37" t="s">
        <v>671</v>
      </c>
      <c r="J129" s="81" t="s">
        <v>655</v>
      </c>
      <c r="K129" s="131" t="s">
        <v>136</v>
      </c>
      <c r="L129" s="76">
        <v>1</v>
      </c>
      <c r="M129" s="124">
        <f t="shared" si="5"/>
        <v>1</v>
      </c>
      <c r="N129" s="56"/>
      <c r="O129" s="126">
        <v>13</v>
      </c>
      <c r="P129" s="32">
        <v>1</v>
      </c>
      <c r="Q129" s="58"/>
      <c r="R129" s="32"/>
      <c r="S129" s="58"/>
      <c r="T129" s="32"/>
      <c r="U129" s="58"/>
      <c r="V129" s="32"/>
      <c r="W129" s="58"/>
      <c r="X129" s="32"/>
      <c r="Y129" s="65"/>
      <c r="Z129" s="77"/>
      <c r="AA129" s="20"/>
      <c r="AB129" s="20"/>
      <c r="AC129" s="20"/>
      <c r="AD129" s="21"/>
    </row>
    <row r="130" spans="1:30" s="42" customFormat="1" ht="48.75" customHeight="1" x14ac:dyDescent="0.25">
      <c r="A130" s="134">
        <v>93</v>
      </c>
      <c r="B130" s="66"/>
      <c r="C130" s="37" t="s">
        <v>316</v>
      </c>
      <c r="D130" s="87" t="s">
        <v>291</v>
      </c>
      <c r="E130" s="74" t="s">
        <v>217</v>
      </c>
      <c r="F130" s="74"/>
      <c r="G130" s="20"/>
      <c r="H130" s="131" t="s">
        <v>42</v>
      </c>
      <c r="I130" s="37" t="s">
        <v>727</v>
      </c>
      <c r="J130" s="79"/>
      <c r="K130" s="147" t="s">
        <v>604</v>
      </c>
      <c r="L130" s="76"/>
      <c r="M130" s="124">
        <f t="shared" si="5"/>
        <v>0</v>
      </c>
      <c r="N130" s="56"/>
      <c r="O130" s="126">
        <v>14</v>
      </c>
      <c r="P130" s="32">
        <v>0</v>
      </c>
      <c r="Q130" s="58"/>
      <c r="R130" s="32"/>
      <c r="S130" s="58"/>
      <c r="T130" s="32"/>
      <c r="U130" s="58"/>
      <c r="V130" s="32"/>
      <c r="W130" s="58"/>
      <c r="X130" s="32"/>
      <c r="Y130" s="65"/>
      <c r="Z130" s="77"/>
      <c r="AA130" s="20"/>
      <c r="AB130" s="20"/>
      <c r="AC130" s="20"/>
      <c r="AD130" s="21"/>
    </row>
    <row r="131" spans="1:30" s="42" customFormat="1" ht="25.5" x14ac:dyDescent="0.25">
      <c r="A131" s="75">
        <v>94</v>
      </c>
      <c r="B131" s="66" t="s">
        <v>116</v>
      </c>
      <c r="C131" s="37" t="s">
        <v>316</v>
      </c>
      <c r="D131" s="87" t="s">
        <v>292</v>
      </c>
      <c r="E131" s="74" t="s">
        <v>550</v>
      </c>
      <c r="F131" s="74"/>
      <c r="G131" s="20" t="s">
        <v>734</v>
      </c>
      <c r="H131" s="131" t="s">
        <v>388</v>
      </c>
      <c r="I131" s="37" t="s">
        <v>671</v>
      </c>
      <c r="J131" s="81" t="s">
        <v>656</v>
      </c>
      <c r="K131" s="81" t="s">
        <v>156</v>
      </c>
      <c r="L131" s="76">
        <v>1</v>
      </c>
      <c r="M131" s="124">
        <f t="shared" si="5"/>
        <v>1</v>
      </c>
      <c r="N131" s="56"/>
      <c r="O131" s="126">
        <v>13</v>
      </c>
      <c r="P131" s="32">
        <v>1</v>
      </c>
      <c r="Q131" s="58"/>
      <c r="R131" s="32"/>
      <c r="S131" s="58"/>
      <c r="T131" s="32"/>
      <c r="U131" s="58"/>
      <c r="V131" s="32"/>
      <c r="W131" s="58"/>
      <c r="X131" s="32"/>
      <c r="Y131" s="65"/>
      <c r="Z131" s="77"/>
      <c r="AA131" s="20"/>
      <c r="AB131" s="20"/>
      <c r="AC131" s="20"/>
      <c r="AD131" s="21"/>
    </row>
    <row r="132" spans="1:30" s="42" customFormat="1" ht="38.25" x14ac:dyDescent="0.25">
      <c r="A132" s="134">
        <v>95</v>
      </c>
      <c r="B132" s="66" t="s">
        <v>116</v>
      </c>
      <c r="C132" s="37" t="s">
        <v>316</v>
      </c>
      <c r="D132" s="87" t="s">
        <v>293</v>
      </c>
      <c r="E132" s="74" t="s">
        <v>551</v>
      </c>
      <c r="F132" s="74"/>
      <c r="G132" s="20" t="s">
        <v>735</v>
      </c>
      <c r="H132" s="131" t="s">
        <v>388</v>
      </c>
      <c r="I132" s="37" t="s">
        <v>671</v>
      </c>
      <c r="J132" s="81" t="s">
        <v>657</v>
      </c>
      <c r="K132" s="81" t="s">
        <v>156</v>
      </c>
      <c r="L132" s="76">
        <v>1</v>
      </c>
      <c r="M132" s="124">
        <f t="shared" si="5"/>
        <v>1</v>
      </c>
      <c r="N132" s="56"/>
      <c r="O132" s="126">
        <v>13</v>
      </c>
      <c r="P132" s="32">
        <v>1</v>
      </c>
      <c r="Q132" s="58"/>
      <c r="R132" s="32"/>
      <c r="S132" s="58"/>
      <c r="T132" s="32"/>
      <c r="U132" s="58"/>
      <c r="V132" s="32"/>
      <c r="W132" s="58"/>
      <c r="X132" s="32"/>
      <c r="Y132" s="65"/>
      <c r="Z132" s="77"/>
      <c r="AA132" s="20"/>
      <c r="AB132" s="20"/>
      <c r="AC132" s="20"/>
      <c r="AD132" s="21"/>
    </row>
    <row r="133" spans="1:30" s="42" customFormat="1" ht="38.25" x14ac:dyDescent="0.25">
      <c r="A133" s="75">
        <v>96</v>
      </c>
      <c r="B133" s="66" t="s">
        <v>116</v>
      </c>
      <c r="C133" s="37" t="s">
        <v>316</v>
      </c>
      <c r="D133" s="87" t="s">
        <v>294</v>
      </c>
      <c r="E133" s="74" t="s">
        <v>552</v>
      </c>
      <c r="F133" s="74"/>
      <c r="G133" s="20" t="s">
        <v>736</v>
      </c>
      <c r="H133" s="131" t="s">
        <v>388</v>
      </c>
      <c r="I133" s="37" t="s">
        <v>671</v>
      </c>
      <c r="J133" s="81" t="s">
        <v>658</v>
      </c>
      <c r="K133" s="81" t="s">
        <v>156</v>
      </c>
      <c r="L133" s="76">
        <v>1</v>
      </c>
      <c r="M133" s="124">
        <f t="shared" si="5"/>
        <v>1</v>
      </c>
      <c r="N133" s="56"/>
      <c r="O133" s="126">
        <v>13</v>
      </c>
      <c r="P133" s="32">
        <v>1</v>
      </c>
      <c r="Q133" s="58"/>
      <c r="R133" s="32"/>
      <c r="S133" s="58"/>
      <c r="T133" s="32"/>
      <c r="U133" s="58"/>
      <c r="V133" s="32"/>
      <c r="W133" s="58"/>
      <c r="X133" s="32"/>
      <c r="Y133" s="65"/>
      <c r="Z133" s="77"/>
      <c r="AA133" s="20"/>
      <c r="AB133" s="20"/>
      <c r="AC133" s="20"/>
      <c r="AD133" s="21"/>
    </row>
    <row r="134" spans="1:30" s="42" customFormat="1" ht="38.25" x14ac:dyDescent="0.25">
      <c r="A134" s="134">
        <v>97</v>
      </c>
      <c r="B134" s="66" t="s">
        <v>116</v>
      </c>
      <c r="C134" s="37" t="s">
        <v>316</v>
      </c>
      <c r="D134" s="87" t="s">
        <v>295</v>
      </c>
      <c r="E134" s="74" t="s">
        <v>553</v>
      </c>
      <c r="F134" s="74"/>
      <c r="G134" s="20" t="s">
        <v>737</v>
      </c>
      <c r="H134" s="131" t="s">
        <v>388</v>
      </c>
      <c r="I134" s="37" t="s">
        <v>671</v>
      </c>
      <c r="J134" s="81" t="s">
        <v>659</v>
      </c>
      <c r="K134" s="81" t="s">
        <v>158</v>
      </c>
      <c r="L134" s="76">
        <v>1</v>
      </c>
      <c r="M134" s="124">
        <f t="shared" si="5"/>
        <v>1</v>
      </c>
      <c r="N134" s="56"/>
      <c r="O134" s="126">
        <v>13</v>
      </c>
      <c r="P134" s="32">
        <v>1</v>
      </c>
      <c r="Q134" s="58"/>
      <c r="R134" s="32"/>
      <c r="S134" s="58"/>
      <c r="T134" s="32"/>
      <c r="U134" s="58"/>
      <c r="V134" s="32"/>
      <c r="W134" s="58"/>
      <c r="X134" s="32"/>
      <c r="Y134" s="65"/>
      <c r="Z134" s="77"/>
      <c r="AA134" s="20"/>
      <c r="AB134" s="20"/>
      <c r="AC134" s="20"/>
      <c r="AD134" s="21"/>
    </row>
    <row r="135" spans="1:30" s="42" customFormat="1" ht="38.25" x14ac:dyDescent="0.25">
      <c r="A135" s="75">
        <v>98</v>
      </c>
      <c r="B135" s="66" t="s">
        <v>116</v>
      </c>
      <c r="C135" s="37" t="s">
        <v>316</v>
      </c>
      <c r="D135" s="87" t="s">
        <v>296</v>
      </c>
      <c r="E135" s="74" t="s">
        <v>554</v>
      </c>
      <c r="F135" s="74"/>
      <c r="G135" s="20" t="s">
        <v>738</v>
      </c>
      <c r="H135" s="131" t="s">
        <v>388</v>
      </c>
      <c r="I135" s="37" t="s">
        <v>671</v>
      </c>
      <c r="J135" s="81" t="s">
        <v>660</v>
      </c>
      <c r="K135" s="81" t="s">
        <v>157</v>
      </c>
      <c r="L135" s="76">
        <v>1</v>
      </c>
      <c r="M135" s="124">
        <f t="shared" si="5"/>
        <v>1</v>
      </c>
      <c r="N135" s="56"/>
      <c r="O135" s="126">
        <v>13</v>
      </c>
      <c r="P135" s="32">
        <v>1</v>
      </c>
      <c r="Q135" s="58"/>
      <c r="R135" s="32"/>
      <c r="S135" s="58"/>
      <c r="T135" s="32"/>
      <c r="U135" s="58"/>
      <c r="V135" s="32"/>
      <c r="W135" s="58"/>
      <c r="X135" s="32"/>
      <c r="Y135" s="65"/>
      <c r="Z135" s="77"/>
      <c r="AA135" s="20"/>
      <c r="AB135" s="20"/>
      <c r="AC135" s="20"/>
      <c r="AD135" s="21"/>
    </row>
    <row r="136" spans="1:30" s="42" customFormat="1" ht="25.5" x14ac:dyDescent="0.25">
      <c r="A136" s="134">
        <v>99</v>
      </c>
      <c r="B136" s="66" t="s">
        <v>116</v>
      </c>
      <c r="C136" s="37" t="s">
        <v>316</v>
      </c>
      <c r="D136" s="87" t="s">
        <v>297</v>
      </c>
      <c r="E136" s="74" t="s">
        <v>218</v>
      </c>
      <c r="F136" s="74"/>
      <c r="G136" s="20" t="s">
        <v>739</v>
      </c>
      <c r="H136" s="131" t="s">
        <v>444</v>
      </c>
      <c r="I136" s="37" t="s">
        <v>666</v>
      </c>
      <c r="J136" s="37" t="s">
        <v>467</v>
      </c>
      <c r="K136" s="131" t="s">
        <v>466</v>
      </c>
      <c r="L136" s="76">
        <v>1</v>
      </c>
      <c r="M136" s="124">
        <v>1</v>
      </c>
      <c r="N136" s="56"/>
      <c r="O136" s="126">
        <v>11</v>
      </c>
      <c r="P136" s="124">
        <v>1</v>
      </c>
      <c r="Q136" s="58"/>
      <c r="R136" s="32"/>
      <c r="S136" s="58"/>
      <c r="T136" s="32"/>
      <c r="U136" s="58"/>
      <c r="V136" s="32"/>
      <c r="W136" s="58"/>
      <c r="X136" s="32"/>
      <c r="Y136" s="65"/>
      <c r="Z136" s="77"/>
      <c r="AA136" s="20"/>
      <c r="AB136" s="20"/>
      <c r="AC136" s="20"/>
      <c r="AD136" s="21"/>
    </row>
    <row r="137" spans="1:30" s="42" customFormat="1" ht="25.5" x14ac:dyDescent="0.25">
      <c r="A137" s="75">
        <v>100</v>
      </c>
      <c r="B137" s="66" t="s">
        <v>116</v>
      </c>
      <c r="C137" s="37" t="s">
        <v>316</v>
      </c>
      <c r="D137" s="87" t="s">
        <v>298</v>
      </c>
      <c r="E137" s="74" t="s">
        <v>219</v>
      </c>
      <c r="F137" s="74"/>
      <c r="G137" s="20" t="s">
        <v>740</v>
      </c>
      <c r="H137" s="131" t="s">
        <v>388</v>
      </c>
      <c r="I137" s="37" t="s">
        <v>670</v>
      </c>
      <c r="J137" s="81" t="s">
        <v>524</v>
      </c>
      <c r="K137" s="131" t="s">
        <v>159</v>
      </c>
      <c r="L137" s="76">
        <v>1</v>
      </c>
      <c r="M137" s="124">
        <v>1</v>
      </c>
      <c r="N137" s="125"/>
      <c r="O137" s="126">
        <v>12</v>
      </c>
      <c r="P137" s="124">
        <v>1</v>
      </c>
      <c r="Q137" s="58"/>
      <c r="R137" s="32"/>
      <c r="S137" s="58"/>
      <c r="T137" s="32"/>
      <c r="U137" s="58"/>
      <c r="V137" s="32"/>
      <c r="W137" s="58"/>
      <c r="X137" s="32"/>
      <c r="Y137" s="65"/>
      <c r="Z137" s="77"/>
      <c r="AA137" s="20"/>
      <c r="AB137" s="20"/>
      <c r="AC137" s="20"/>
      <c r="AD137" s="21"/>
    </row>
    <row r="138" spans="1:30" s="42" customFormat="1" ht="51" x14ac:dyDescent="0.25">
      <c r="A138" s="134">
        <v>101</v>
      </c>
      <c r="B138" s="66" t="s">
        <v>116</v>
      </c>
      <c r="C138" s="37" t="s">
        <v>316</v>
      </c>
      <c r="D138" s="87" t="s">
        <v>299</v>
      </c>
      <c r="E138" s="74" t="s">
        <v>220</v>
      </c>
      <c r="F138" s="74"/>
      <c r="G138" s="20" t="s">
        <v>741</v>
      </c>
      <c r="H138" s="131" t="s">
        <v>444</v>
      </c>
      <c r="I138" s="37" t="s">
        <v>666</v>
      </c>
      <c r="J138" s="37" t="s">
        <v>631</v>
      </c>
      <c r="K138" s="131" t="s">
        <v>468</v>
      </c>
      <c r="L138" s="76">
        <v>1</v>
      </c>
      <c r="M138" s="124">
        <v>1</v>
      </c>
      <c r="N138" s="56"/>
      <c r="O138" s="126">
        <v>11</v>
      </c>
      <c r="P138" s="124">
        <v>1</v>
      </c>
      <c r="Q138" s="58"/>
      <c r="R138" s="32"/>
      <c r="S138" s="58"/>
      <c r="T138" s="32"/>
      <c r="U138" s="58"/>
      <c r="V138" s="32"/>
      <c r="W138" s="58"/>
      <c r="X138" s="32"/>
      <c r="Y138" s="65"/>
      <c r="Z138" s="77"/>
      <c r="AA138" s="20"/>
      <c r="AB138" s="20"/>
      <c r="AC138" s="20"/>
      <c r="AD138" s="21"/>
    </row>
    <row r="139" spans="1:30" s="42" customFormat="1" ht="25.5" x14ac:dyDescent="0.25">
      <c r="A139" s="75">
        <v>102</v>
      </c>
      <c r="B139" s="66" t="s">
        <v>116</v>
      </c>
      <c r="C139" s="37" t="s">
        <v>316</v>
      </c>
      <c r="D139" s="87" t="s">
        <v>300</v>
      </c>
      <c r="E139" s="74" t="s">
        <v>221</v>
      </c>
      <c r="F139" s="74"/>
      <c r="G139" s="20" t="s">
        <v>742</v>
      </c>
      <c r="H139" s="131" t="s">
        <v>388</v>
      </c>
      <c r="I139" s="37" t="s">
        <v>671</v>
      </c>
      <c r="J139" s="81" t="s">
        <v>570</v>
      </c>
      <c r="K139" s="131" t="s">
        <v>571</v>
      </c>
      <c r="L139" s="76">
        <v>1</v>
      </c>
      <c r="M139" s="124">
        <f t="shared" ref="M139" si="8">IF(COUNT(P139,R139,T139,V139,X139)&gt;0,SUM(P139,R139,T139,V139,X139)/COUNT(P139,R139,T139,V139,X139),"")</f>
        <v>1</v>
      </c>
      <c r="N139" s="125"/>
      <c r="O139" s="126">
        <v>13</v>
      </c>
      <c r="P139" s="124">
        <v>1</v>
      </c>
      <c r="Q139" s="58"/>
      <c r="R139" s="32"/>
      <c r="S139" s="58"/>
      <c r="T139" s="32"/>
      <c r="U139" s="58"/>
      <c r="V139" s="32"/>
      <c r="W139" s="58"/>
      <c r="X139" s="32"/>
      <c r="Y139" s="65"/>
      <c r="Z139" s="77"/>
      <c r="AA139" s="20"/>
      <c r="AB139" s="20"/>
      <c r="AC139" s="20"/>
      <c r="AD139" s="21"/>
    </row>
    <row r="140" spans="1:30" s="42" customFormat="1" ht="25.5" x14ac:dyDescent="0.25">
      <c r="A140" s="134">
        <v>103</v>
      </c>
      <c r="B140" s="66" t="s">
        <v>116</v>
      </c>
      <c r="C140" s="37" t="s">
        <v>316</v>
      </c>
      <c r="D140" s="87" t="s">
        <v>301</v>
      </c>
      <c r="E140" s="74" t="s">
        <v>222</v>
      </c>
      <c r="F140" s="74"/>
      <c r="G140" s="20" t="s">
        <v>743</v>
      </c>
      <c r="H140" s="131" t="s">
        <v>444</v>
      </c>
      <c r="I140" s="37" t="s">
        <v>669</v>
      </c>
      <c r="J140" s="81" t="s">
        <v>514</v>
      </c>
      <c r="K140" s="131" t="s">
        <v>160</v>
      </c>
      <c r="L140" s="76">
        <v>1</v>
      </c>
      <c r="M140" s="124">
        <f t="shared" ref="M140:M168" si="9">IF(COUNT(P140,R140,T140,V140,X140)&gt;0,SUM(P140,R140,T140,V140,X140)/COUNT(P140,R140,T140,V140,X140),"")</f>
        <v>1</v>
      </c>
      <c r="N140" s="56"/>
      <c r="O140" s="126">
        <v>10</v>
      </c>
      <c r="P140" s="32">
        <v>1</v>
      </c>
      <c r="Q140" s="58"/>
      <c r="R140" s="32"/>
      <c r="S140" s="58"/>
      <c r="T140" s="32"/>
      <c r="U140" s="58"/>
      <c r="V140" s="32"/>
      <c r="W140" s="58"/>
      <c r="X140" s="32"/>
      <c r="Y140" s="65"/>
      <c r="Z140" s="77"/>
      <c r="AA140" s="20"/>
      <c r="AB140" s="20"/>
      <c r="AC140" s="20"/>
      <c r="AD140" s="21"/>
    </row>
    <row r="141" spans="1:30" s="42" customFormat="1" ht="25.5" x14ac:dyDescent="0.25">
      <c r="A141" s="75">
        <v>104</v>
      </c>
      <c r="B141" s="66" t="s">
        <v>116</v>
      </c>
      <c r="C141" s="37" t="s">
        <v>316</v>
      </c>
      <c r="D141" s="87" t="s">
        <v>302</v>
      </c>
      <c r="E141" s="74" t="s">
        <v>223</v>
      </c>
      <c r="F141" s="74"/>
      <c r="G141" s="20" t="s">
        <v>744</v>
      </c>
      <c r="H141" s="131" t="s">
        <v>444</v>
      </c>
      <c r="I141" s="37" t="s">
        <v>670</v>
      </c>
      <c r="J141" s="37" t="s">
        <v>520</v>
      </c>
      <c r="K141" s="131" t="s">
        <v>519</v>
      </c>
      <c r="L141" s="76">
        <v>1</v>
      </c>
      <c r="M141" s="124">
        <v>1</v>
      </c>
      <c r="N141" s="125"/>
      <c r="O141" s="126">
        <v>12</v>
      </c>
      <c r="P141" s="124">
        <v>1</v>
      </c>
      <c r="Q141" s="58"/>
      <c r="R141" s="32"/>
      <c r="S141" s="58"/>
      <c r="T141" s="32"/>
      <c r="U141" s="58"/>
      <c r="V141" s="32"/>
      <c r="W141" s="58"/>
      <c r="X141" s="32"/>
      <c r="Y141" s="65"/>
      <c r="Z141" s="77"/>
      <c r="AA141" s="20"/>
      <c r="AB141" s="20"/>
      <c r="AC141" s="20"/>
      <c r="AD141" s="21"/>
    </row>
    <row r="142" spans="1:30" s="42" customFormat="1" ht="38.25" x14ac:dyDescent="0.25">
      <c r="A142" s="134">
        <v>105</v>
      </c>
      <c r="B142" s="66" t="s">
        <v>116</v>
      </c>
      <c r="C142" s="37" t="s">
        <v>316</v>
      </c>
      <c r="D142" s="87" t="s">
        <v>303</v>
      </c>
      <c r="E142" s="74" t="s">
        <v>224</v>
      </c>
      <c r="F142" s="74"/>
      <c r="G142" s="20" t="s">
        <v>745</v>
      </c>
      <c r="H142" s="131" t="s">
        <v>444</v>
      </c>
      <c r="I142" s="37" t="s">
        <v>670</v>
      </c>
      <c r="J142" s="37" t="s">
        <v>564</v>
      </c>
      <c r="K142" s="131" t="s">
        <v>509</v>
      </c>
      <c r="L142" s="76">
        <v>1</v>
      </c>
      <c r="M142" s="124">
        <v>1</v>
      </c>
      <c r="N142" s="56"/>
      <c r="O142" s="126">
        <v>12</v>
      </c>
      <c r="P142" s="124">
        <v>1</v>
      </c>
      <c r="Q142" s="58"/>
      <c r="R142" s="32"/>
      <c r="S142" s="58"/>
      <c r="T142" s="32"/>
      <c r="U142" s="58"/>
      <c r="V142" s="32"/>
      <c r="W142" s="58"/>
      <c r="X142" s="32"/>
      <c r="Y142" s="65"/>
      <c r="Z142" s="77"/>
      <c r="AA142" s="20"/>
      <c r="AB142" s="20"/>
      <c r="AC142" s="20"/>
      <c r="AD142" s="21"/>
    </row>
    <row r="143" spans="1:30" s="42" customFormat="1" ht="38.25" x14ac:dyDescent="0.25">
      <c r="A143" s="75">
        <v>106</v>
      </c>
      <c r="B143" s="66" t="s">
        <v>116</v>
      </c>
      <c r="C143" s="37" t="s">
        <v>316</v>
      </c>
      <c r="D143" s="87" t="s">
        <v>304</v>
      </c>
      <c r="E143" s="88" t="s">
        <v>225</v>
      </c>
      <c r="F143" s="88"/>
      <c r="G143" s="20" t="s">
        <v>746</v>
      </c>
      <c r="H143" s="131" t="s">
        <v>388</v>
      </c>
      <c r="I143" s="37" t="s">
        <v>670</v>
      </c>
      <c r="J143" s="81" t="s">
        <v>528</v>
      </c>
      <c r="K143" s="131" t="s">
        <v>161</v>
      </c>
      <c r="L143" s="76">
        <v>1</v>
      </c>
      <c r="M143" s="124">
        <v>1</v>
      </c>
      <c r="N143" s="125"/>
      <c r="O143" s="126">
        <v>12</v>
      </c>
      <c r="P143" s="124">
        <v>1</v>
      </c>
      <c r="Q143" s="58"/>
      <c r="R143" s="32"/>
      <c r="S143" s="58"/>
      <c r="T143" s="32"/>
      <c r="U143" s="58"/>
      <c r="V143" s="32"/>
      <c r="W143" s="58"/>
      <c r="X143" s="32"/>
      <c r="Y143" s="65"/>
      <c r="Z143" s="77"/>
      <c r="AA143" s="20"/>
      <c r="AB143" s="20"/>
      <c r="AC143" s="20"/>
      <c r="AD143" s="21"/>
    </row>
    <row r="144" spans="1:30" s="42" customFormat="1" ht="38.25" x14ac:dyDescent="0.25">
      <c r="A144" s="134">
        <v>107</v>
      </c>
      <c r="B144" s="66" t="s">
        <v>116</v>
      </c>
      <c r="C144" s="37" t="s">
        <v>316</v>
      </c>
      <c r="D144" s="87" t="s">
        <v>305</v>
      </c>
      <c r="E144" s="74" t="s">
        <v>226</v>
      </c>
      <c r="F144" s="74"/>
      <c r="G144" s="20" t="s">
        <v>747</v>
      </c>
      <c r="H144" s="131" t="s">
        <v>444</v>
      </c>
      <c r="I144" s="37" t="s">
        <v>666</v>
      </c>
      <c r="J144" s="81" t="s">
        <v>623</v>
      </c>
      <c r="K144" s="131" t="s">
        <v>469</v>
      </c>
      <c r="L144" s="76">
        <v>1</v>
      </c>
      <c r="M144" s="124">
        <v>1</v>
      </c>
      <c r="N144" s="56"/>
      <c r="O144" s="126">
        <v>11</v>
      </c>
      <c r="P144" s="32">
        <v>1</v>
      </c>
      <c r="Q144" s="58"/>
      <c r="R144" s="32"/>
      <c r="S144" s="58"/>
      <c r="T144" s="32"/>
      <c r="U144" s="58"/>
      <c r="V144" s="32"/>
      <c r="W144" s="58"/>
      <c r="X144" s="32"/>
      <c r="Y144" s="65"/>
      <c r="Z144" s="77"/>
      <c r="AA144" s="20"/>
      <c r="AB144" s="20"/>
      <c r="AC144" s="20"/>
      <c r="AD144" s="21"/>
    </row>
    <row r="145" spans="1:30" s="42" customFormat="1" ht="25.5" x14ac:dyDescent="0.25">
      <c r="A145" s="75">
        <v>108</v>
      </c>
      <c r="B145" s="66" t="s">
        <v>116</v>
      </c>
      <c r="C145" s="37" t="s">
        <v>316</v>
      </c>
      <c r="D145" s="87" t="s">
        <v>306</v>
      </c>
      <c r="E145" s="74" t="s">
        <v>227</v>
      </c>
      <c r="F145" s="74"/>
      <c r="G145" s="20" t="s">
        <v>748</v>
      </c>
      <c r="H145" s="131" t="s">
        <v>388</v>
      </c>
      <c r="I145" s="37" t="s">
        <v>670</v>
      </c>
      <c r="J145" s="81" t="s">
        <v>624</v>
      </c>
      <c r="K145" s="131" t="s">
        <v>162</v>
      </c>
      <c r="L145" s="76">
        <v>1</v>
      </c>
      <c r="M145" s="124">
        <v>1</v>
      </c>
      <c r="N145" s="125"/>
      <c r="O145" s="126">
        <v>12</v>
      </c>
      <c r="P145" s="124">
        <v>1</v>
      </c>
      <c r="Q145" s="58"/>
      <c r="R145" s="32"/>
      <c r="S145" s="58"/>
      <c r="T145" s="32"/>
      <c r="U145" s="58"/>
      <c r="V145" s="32"/>
      <c r="W145" s="58"/>
      <c r="X145" s="32"/>
      <c r="Y145" s="65"/>
      <c r="Z145" s="77"/>
      <c r="AA145" s="20"/>
      <c r="AB145" s="20"/>
      <c r="AC145" s="20"/>
      <c r="AD145" s="21"/>
    </row>
    <row r="146" spans="1:30" s="42" customFormat="1" ht="51" x14ac:dyDescent="0.25">
      <c r="A146" s="134">
        <v>109</v>
      </c>
      <c r="B146" s="66" t="s">
        <v>116</v>
      </c>
      <c r="C146" s="37" t="s">
        <v>316</v>
      </c>
      <c r="D146" s="87" t="s">
        <v>307</v>
      </c>
      <c r="E146" s="74" t="s">
        <v>228</v>
      </c>
      <c r="F146" s="74"/>
      <c r="G146" s="20" t="s">
        <v>749</v>
      </c>
      <c r="H146" s="131" t="s">
        <v>444</v>
      </c>
      <c r="I146" s="37" t="s">
        <v>666</v>
      </c>
      <c r="J146" s="81" t="s">
        <v>634</v>
      </c>
      <c r="K146" s="131" t="s">
        <v>163</v>
      </c>
      <c r="L146" s="76">
        <v>1</v>
      </c>
      <c r="M146" s="124">
        <f t="shared" si="9"/>
        <v>1</v>
      </c>
      <c r="N146" s="56"/>
      <c r="O146" s="126">
        <v>11</v>
      </c>
      <c r="P146" s="32">
        <v>1</v>
      </c>
      <c r="Q146" s="58"/>
      <c r="R146" s="32"/>
      <c r="S146" s="58"/>
      <c r="T146" s="32"/>
      <c r="U146" s="58"/>
      <c r="V146" s="32"/>
      <c r="W146" s="58"/>
      <c r="X146" s="32"/>
      <c r="Y146" s="65"/>
      <c r="Z146" s="77"/>
      <c r="AA146" s="20"/>
      <c r="AB146" s="20"/>
      <c r="AC146" s="20"/>
      <c r="AD146" s="21"/>
    </row>
    <row r="147" spans="1:30" s="42" customFormat="1" ht="25.5" x14ac:dyDescent="0.25">
      <c r="A147" s="75">
        <v>110</v>
      </c>
      <c r="B147" s="66" t="s">
        <v>116</v>
      </c>
      <c r="C147" s="37" t="s">
        <v>316</v>
      </c>
      <c r="D147" s="87" t="s">
        <v>308</v>
      </c>
      <c r="E147" s="74" t="s">
        <v>229</v>
      </c>
      <c r="F147" s="74"/>
      <c r="G147" s="20" t="s">
        <v>750</v>
      </c>
      <c r="H147" s="131" t="s">
        <v>388</v>
      </c>
      <c r="I147" s="37" t="s">
        <v>670</v>
      </c>
      <c r="J147" s="81" t="s">
        <v>625</v>
      </c>
      <c r="K147" s="81" t="s">
        <v>164</v>
      </c>
      <c r="L147" s="76">
        <v>1</v>
      </c>
      <c r="M147" s="124">
        <v>1</v>
      </c>
      <c r="N147" s="125"/>
      <c r="O147" s="126">
        <v>12</v>
      </c>
      <c r="P147" s="124">
        <v>1</v>
      </c>
      <c r="Q147" s="58"/>
      <c r="R147" s="32"/>
      <c r="S147" s="58"/>
      <c r="T147" s="32"/>
      <c r="U147" s="58"/>
      <c r="V147" s="32"/>
      <c r="W147" s="58"/>
      <c r="X147" s="32"/>
      <c r="Y147" s="65"/>
      <c r="Z147" s="77"/>
      <c r="AA147" s="20"/>
      <c r="AB147" s="20"/>
      <c r="AC147" s="20"/>
      <c r="AD147" s="21"/>
    </row>
    <row r="148" spans="1:30" s="42" customFormat="1" ht="25.5" x14ac:dyDescent="0.25">
      <c r="A148" s="134">
        <v>111</v>
      </c>
      <c r="B148" s="66" t="s">
        <v>116</v>
      </c>
      <c r="C148" s="37" t="s">
        <v>316</v>
      </c>
      <c r="D148" s="87" t="s">
        <v>309</v>
      </c>
      <c r="E148" s="74" t="s">
        <v>230</v>
      </c>
      <c r="F148" s="74"/>
      <c r="G148" s="20" t="s">
        <v>751</v>
      </c>
      <c r="H148" s="131" t="s">
        <v>387</v>
      </c>
      <c r="I148" s="37" t="s">
        <v>669</v>
      </c>
      <c r="J148" s="81" t="s">
        <v>626</v>
      </c>
      <c r="K148" s="81" t="s">
        <v>165</v>
      </c>
      <c r="L148" s="76">
        <v>1</v>
      </c>
      <c r="M148" s="124">
        <f t="shared" si="9"/>
        <v>1</v>
      </c>
      <c r="N148" s="56"/>
      <c r="O148" s="126">
        <v>10</v>
      </c>
      <c r="P148" s="32">
        <v>1</v>
      </c>
      <c r="Q148" s="58"/>
      <c r="R148" s="32"/>
      <c r="S148" s="58"/>
      <c r="T148" s="32"/>
      <c r="U148" s="58"/>
      <c r="V148" s="32"/>
      <c r="W148" s="58"/>
      <c r="X148" s="32"/>
      <c r="Y148" s="65"/>
      <c r="Z148" s="77"/>
      <c r="AA148" s="20"/>
      <c r="AB148" s="20"/>
      <c r="AC148" s="20"/>
      <c r="AD148" s="21"/>
    </row>
    <row r="149" spans="1:30" s="42" customFormat="1" ht="25.5" x14ac:dyDescent="0.25">
      <c r="A149" s="75">
        <v>112</v>
      </c>
      <c r="B149" s="66" t="s">
        <v>116</v>
      </c>
      <c r="C149" s="37" t="s">
        <v>316</v>
      </c>
      <c r="D149" s="87" t="s">
        <v>310</v>
      </c>
      <c r="E149" s="74" t="s">
        <v>231</v>
      </c>
      <c r="F149" s="74"/>
      <c r="G149" s="20" t="s">
        <v>752</v>
      </c>
      <c r="H149" s="131" t="s">
        <v>601</v>
      </c>
      <c r="I149" s="37" t="s">
        <v>727</v>
      </c>
      <c r="J149" s="81" t="s">
        <v>632</v>
      </c>
      <c r="K149" s="81" t="s">
        <v>137</v>
      </c>
      <c r="L149" s="76">
        <v>1</v>
      </c>
      <c r="M149" s="124">
        <f t="shared" si="9"/>
        <v>1</v>
      </c>
      <c r="N149" s="56"/>
      <c r="O149" s="126">
        <v>14</v>
      </c>
      <c r="P149" s="124">
        <v>1</v>
      </c>
      <c r="Q149" s="58"/>
      <c r="R149" s="32"/>
      <c r="S149" s="58"/>
      <c r="T149" s="32"/>
      <c r="U149" s="58"/>
      <c r="V149" s="32"/>
      <c r="W149" s="58"/>
      <c r="X149" s="32"/>
      <c r="Y149" s="65"/>
      <c r="Z149" s="77"/>
      <c r="AA149" s="20"/>
      <c r="AB149" s="20"/>
      <c r="AC149" s="20"/>
      <c r="AD149" s="21"/>
    </row>
    <row r="150" spans="1:30" s="42" customFormat="1" ht="25.5" x14ac:dyDescent="0.25">
      <c r="A150" s="75">
        <v>154</v>
      </c>
      <c r="B150" s="66" t="s">
        <v>116</v>
      </c>
      <c r="C150" s="37" t="s">
        <v>316</v>
      </c>
      <c r="D150" s="87" t="s">
        <v>556</v>
      </c>
      <c r="E150" s="74" t="s">
        <v>557</v>
      </c>
      <c r="F150" s="74"/>
      <c r="G150" s="20" t="s">
        <v>753</v>
      </c>
      <c r="H150" s="131" t="s">
        <v>601</v>
      </c>
      <c r="I150" s="37" t="s">
        <v>727</v>
      </c>
      <c r="J150" s="81" t="s">
        <v>632</v>
      </c>
      <c r="K150" s="81"/>
      <c r="L150" s="76">
        <v>1</v>
      </c>
      <c r="M150" s="124">
        <f t="shared" ref="M150" si="10">IF(COUNT(P150,R150,T150,V150,X150)&gt;0,SUM(P150,R150,T150,V150,X150)/COUNT(P150,R150,T150,V150,X150),"")</f>
        <v>1</v>
      </c>
      <c r="N150" s="125"/>
      <c r="O150" s="126">
        <v>14</v>
      </c>
      <c r="P150" s="124">
        <v>1</v>
      </c>
      <c r="Q150" s="126"/>
      <c r="R150" s="124"/>
      <c r="S150" s="126"/>
      <c r="T150" s="124"/>
      <c r="U150" s="126"/>
      <c r="V150" s="124"/>
      <c r="W150" s="126"/>
      <c r="X150" s="124"/>
      <c r="Y150" s="65"/>
      <c r="Z150" s="77"/>
      <c r="AA150" s="20"/>
      <c r="AB150" s="20"/>
      <c r="AC150" s="20"/>
      <c r="AD150" s="21"/>
    </row>
    <row r="151" spans="1:30" s="42" customFormat="1" ht="25.5" x14ac:dyDescent="0.25">
      <c r="A151" s="134">
        <v>113</v>
      </c>
      <c r="B151" s="66" t="s">
        <v>116</v>
      </c>
      <c r="C151" s="37" t="s">
        <v>316</v>
      </c>
      <c r="D151" s="87" t="s">
        <v>311</v>
      </c>
      <c r="E151" s="74" t="s">
        <v>232</v>
      </c>
      <c r="F151" s="74"/>
      <c r="G151" s="20" t="s">
        <v>754</v>
      </c>
      <c r="H151" s="131" t="s">
        <v>388</v>
      </c>
      <c r="I151" s="37" t="s">
        <v>670</v>
      </c>
      <c r="J151" s="81" t="s">
        <v>640</v>
      </c>
      <c r="K151" s="81" t="s">
        <v>138</v>
      </c>
      <c r="L151" s="76">
        <v>1</v>
      </c>
      <c r="M151" s="124">
        <v>1</v>
      </c>
      <c r="N151" s="125"/>
      <c r="O151" s="126">
        <v>12</v>
      </c>
      <c r="P151" s="124">
        <v>1</v>
      </c>
      <c r="Q151" s="58"/>
      <c r="R151" s="32"/>
      <c r="S151" s="58"/>
      <c r="T151" s="32"/>
      <c r="U151" s="58"/>
      <c r="V151" s="32"/>
      <c r="W151" s="58"/>
      <c r="X151" s="32"/>
      <c r="Y151" s="65"/>
      <c r="Z151" s="77"/>
      <c r="AA151" s="20"/>
      <c r="AB151" s="20"/>
      <c r="AC151" s="20"/>
      <c r="AD151" s="21"/>
    </row>
    <row r="152" spans="1:30" s="42" customFormat="1" ht="38.25" x14ac:dyDescent="0.25">
      <c r="A152" s="134">
        <v>135</v>
      </c>
      <c r="B152" s="78" t="s">
        <v>116</v>
      </c>
      <c r="C152" s="37" t="s">
        <v>316</v>
      </c>
      <c r="D152" s="37" t="s">
        <v>433</v>
      </c>
      <c r="E152" s="37" t="s">
        <v>435</v>
      </c>
      <c r="F152" s="37"/>
      <c r="G152" s="20" t="s">
        <v>755</v>
      </c>
      <c r="H152" s="131" t="s">
        <v>388</v>
      </c>
      <c r="I152" s="37" t="s">
        <v>670</v>
      </c>
      <c r="J152" s="37" t="s">
        <v>627</v>
      </c>
      <c r="K152" s="37" t="s">
        <v>434</v>
      </c>
      <c r="L152" s="76">
        <v>1</v>
      </c>
      <c r="M152" s="124">
        <v>1</v>
      </c>
      <c r="N152" s="125"/>
      <c r="O152" s="126">
        <v>12</v>
      </c>
      <c r="P152" s="124">
        <v>1</v>
      </c>
      <c r="Q152" s="115"/>
      <c r="R152" s="124"/>
      <c r="S152" s="115"/>
      <c r="T152" s="124"/>
      <c r="U152" s="115"/>
      <c r="V152" s="124"/>
      <c r="W152" s="115"/>
      <c r="X152" s="124"/>
      <c r="Y152" s="65"/>
      <c r="Z152" s="77"/>
      <c r="AA152" s="20"/>
      <c r="AB152" s="20"/>
      <c r="AC152" s="20"/>
      <c r="AD152" s="21"/>
    </row>
    <row r="153" spans="1:30" s="28" customFormat="1" ht="18.75" x14ac:dyDescent="0.25">
      <c r="A153" s="122" t="s">
        <v>120</v>
      </c>
      <c r="B153" s="25"/>
      <c r="C153" s="25"/>
      <c r="D153" s="26"/>
      <c r="E153" s="26"/>
      <c r="F153" s="26"/>
      <c r="G153" s="112"/>
      <c r="H153" s="26"/>
      <c r="I153" s="26"/>
      <c r="J153" s="26"/>
      <c r="K153" s="26"/>
      <c r="L153" s="26"/>
      <c r="M153" s="26"/>
      <c r="N153" s="26"/>
      <c r="O153" s="26"/>
      <c r="P153" s="26"/>
      <c r="Q153" s="26"/>
      <c r="R153" s="26"/>
      <c r="S153" s="26"/>
      <c r="T153" s="26"/>
      <c r="U153" s="26"/>
      <c r="V153" s="26"/>
      <c r="W153" s="26"/>
      <c r="X153" s="26"/>
      <c r="Y153" s="27"/>
      <c r="Z153" s="17"/>
      <c r="AA153" s="19"/>
      <c r="AB153" s="19"/>
      <c r="AC153" s="20"/>
      <c r="AD153" s="21"/>
    </row>
    <row r="154" spans="1:30" s="42" customFormat="1" ht="25.5" x14ac:dyDescent="0.25">
      <c r="A154" s="75">
        <v>67</v>
      </c>
      <c r="B154" s="66" t="s">
        <v>116</v>
      </c>
      <c r="C154" s="37" t="s">
        <v>316</v>
      </c>
      <c r="D154" s="87" t="s">
        <v>312</v>
      </c>
      <c r="E154" s="74" t="s">
        <v>233</v>
      </c>
      <c r="F154" s="74"/>
      <c r="G154" s="20" t="s">
        <v>756</v>
      </c>
      <c r="H154" s="131" t="s">
        <v>388</v>
      </c>
      <c r="I154" s="37" t="s">
        <v>668</v>
      </c>
      <c r="J154" s="37" t="s">
        <v>424</v>
      </c>
      <c r="K154" s="81" t="s">
        <v>139</v>
      </c>
      <c r="L154" s="76">
        <v>1</v>
      </c>
      <c r="M154" s="124">
        <f t="shared" si="9"/>
        <v>1</v>
      </c>
      <c r="N154" s="56"/>
      <c r="O154" s="126">
        <v>8</v>
      </c>
      <c r="P154" s="32">
        <v>1</v>
      </c>
      <c r="Q154" s="58"/>
      <c r="R154" s="32"/>
      <c r="S154" s="58"/>
      <c r="T154" s="32"/>
      <c r="U154" s="58"/>
      <c r="V154" s="32"/>
      <c r="W154" s="58"/>
      <c r="X154" s="32"/>
      <c r="Y154" s="65"/>
      <c r="Z154" s="77"/>
      <c r="AA154" s="20"/>
      <c r="AB154" s="20"/>
      <c r="AC154" s="20"/>
      <c r="AD154" s="21"/>
    </row>
    <row r="155" spans="1:30" s="42" customFormat="1" ht="25.5" x14ac:dyDescent="0.25">
      <c r="A155" s="75">
        <v>68</v>
      </c>
      <c r="B155" s="66" t="s">
        <v>116</v>
      </c>
      <c r="C155" s="37" t="s">
        <v>316</v>
      </c>
      <c r="D155" s="87" t="s">
        <v>313</v>
      </c>
      <c r="E155" s="74" t="s">
        <v>234</v>
      </c>
      <c r="F155" s="74"/>
      <c r="G155" s="20" t="s">
        <v>757</v>
      </c>
      <c r="H155" s="131" t="s">
        <v>388</v>
      </c>
      <c r="I155" s="37" t="s">
        <v>668</v>
      </c>
      <c r="J155" s="37" t="s">
        <v>425</v>
      </c>
      <c r="K155" s="81" t="s">
        <v>140</v>
      </c>
      <c r="L155" s="76">
        <v>1</v>
      </c>
      <c r="M155" s="124">
        <f t="shared" si="9"/>
        <v>1</v>
      </c>
      <c r="N155" s="56"/>
      <c r="O155" s="126">
        <v>8</v>
      </c>
      <c r="P155" s="32">
        <v>1</v>
      </c>
      <c r="Q155" s="58"/>
      <c r="R155" s="32"/>
      <c r="S155" s="58"/>
      <c r="T155" s="32"/>
      <c r="U155" s="58"/>
      <c r="V155" s="32"/>
      <c r="W155" s="58"/>
      <c r="X155" s="32"/>
      <c r="Y155" s="65"/>
      <c r="Z155" s="77"/>
      <c r="AA155" s="20"/>
      <c r="AB155" s="20"/>
      <c r="AC155" s="20"/>
      <c r="AD155" s="21"/>
    </row>
    <row r="156" spans="1:30" s="42" customFormat="1" ht="25.5" x14ac:dyDescent="0.25">
      <c r="A156" s="75">
        <v>69</v>
      </c>
      <c r="B156" s="66" t="s">
        <v>116</v>
      </c>
      <c r="C156" s="37" t="s">
        <v>316</v>
      </c>
      <c r="D156" s="87" t="s">
        <v>314</v>
      </c>
      <c r="E156" s="74" t="s">
        <v>235</v>
      </c>
      <c r="F156" s="74"/>
      <c r="G156" s="20" t="s">
        <v>758</v>
      </c>
      <c r="H156" s="131" t="s">
        <v>387</v>
      </c>
      <c r="I156" s="37" t="s">
        <v>668</v>
      </c>
      <c r="J156" s="81" t="s">
        <v>426</v>
      </c>
      <c r="K156" s="81" t="s">
        <v>173</v>
      </c>
      <c r="L156" s="76">
        <v>1</v>
      </c>
      <c r="M156" s="124">
        <f t="shared" si="9"/>
        <v>1</v>
      </c>
      <c r="N156" s="56"/>
      <c r="O156" s="126">
        <v>8</v>
      </c>
      <c r="P156" s="32">
        <v>1</v>
      </c>
      <c r="Q156" s="58"/>
      <c r="R156" s="32"/>
      <c r="S156" s="58"/>
      <c r="T156" s="32"/>
      <c r="U156" s="58"/>
      <c r="V156" s="32"/>
      <c r="W156" s="58"/>
      <c r="X156" s="32"/>
      <c r="Y156" s="65"/>
      <c r="Z156" s="77"/>
      <c r="AA156" s="20"/>
      <c r="AB156" s="20"/>
      <c r="AC156" s="20"/>
      <c r="AD156" s="21"/>
    </row>
    <row r="157" spans="1:30" s="42" customFormat="1" ht="25.5" x14ac:dyDescent="0.25">
      <c r="A157" s="75">
        <v>70</v>
      </c>
      <c r="B157" s="66" t="s">
        <v>116</v>
      </c>
      <c r="C157" s="37" t="s">
        <v>316</v>
      </c>
      <c r="D157" s="87" t="s">
        <v>315</v>
      </c>
      <c r="E157" s="74" t="s">
        <v>236</v>
      </c>
      <c r="F157" s="74"/>
      <c r="G157" s="20" t="s">
        <v>759</v>
      </c>
      <c r="H157" s="131" t="s">
        <v>390</v>
      </c>
      <c r="I157" s="81" t="s">
        <v>668</v>
      </c>
      <c r="J157" s="81" t="s">
        <v>427</v>
      </c>
      <c r="K157" s="81" t="s">
        <v>174</v>
      </c>
      <c r="L157" s="76">
        <v>1</v>
      </c>
      <c r="M157" s="124">
        <f t="shared" si="9"/>
        <v>1</v>
      </c>
      <c r="N157" s="56"/>
      <c r="O157" s="126">
        <v>8</v>
      </c>
      <c r="P157" s="32">
        <v>1</v>
      </c>
      <c r="Q157" s="58"/>
      <c r="R157" s="32"/>
      <c r="S157" s="58"/>
      <c r="T157" s="32"/>
      <c r="U157" s="58"/>
      <c r="V157" s="32"/>
      <c r="W157" s="58"/>
      <c r="X157" s="32"/>
      <c r="Y157" s="65"/>
      <c r="Z157" s="77"/>
      <c r="AA157" s="20"/>
      <c r="AB157" s="20"/>
      <c r="AC157" s="20"/>
      <c r="AD157" s="21"/>
    </row>
    <row r="158" spans="1:30" s="42" customFormat="1" ht="38.25" x14ac:dyDescent="0.25">
      <c r="A158" s="75">
        <v>71</v>
      </c>
      <c r="B158" s="66" t="s">
        <v>116</v>
      </c>
      <c r="C158" s="37" t="s">
        <v>316</v>
      </c>
      <c r="D158" s="87" t="s">
        <v>381</v>
      </c>
      <c r="E158" s="74" t="s">
        <v>382</v>
      </c>
      <c r="F158" s="74"/>
      <c r="G158" s="20" t="s">
        <v>760</v>
      </c>
      <c r="H158" s="131" t="s">
        <v>390</v>
      </c>
      <c r="I158" s="37" t="s">
        <v>668</v>
      </c>
      <c r="J158" s="81" t="s">
        <v>438</v>
      </c>
      <c r="K158" s="81" t="s">
        <v>383</v>
      </c>
      <c r="L158" s="76">
        <v>1</v>
      </c>
      <c r="M158" s="124">
        <f t="shared" si="9"/>
        <v>1</v>
      </c>
      <c r="N158" s="56"/>
      <c r="O158" s="126">
        <v>8</v>
      </c>
      <c r="P158" s="32">
        <v>1</v>
      </c>
      <c r="Q158" s="58"/>
      <c r="R158" s="32"/>
      <c r="S158" s="58"/>
      <c r="T158" s="32"/>
      <c r="U158" s="58"/>
      <c r="V158" s="32"/>
      <c r="W158" s="58"/>
      <c r="X158" s="32"/>
      <c r="Y158" s="65"/>
      <c r="Z158" s="77"/>
      <c r="AA158" s="20"/>
      <c r="AB158" s="20"/>
      <c r="AC158" s="20"/>
      <c r="AD158" s="21"/>
    </row>
    <row r="159" spans="1:30" s="28" customFormat="1" ht="18.75" x14ac:dyDescent="0.25">
      <c r="A159" s="122" t="s">
        <v>141</v>
      </c>
      <c r="B159" s="26"/>
      <c r="C159" s="26"/>
      <c r="D159" s="26"/>
      <c r="E159" s="26"/>
      <c r="F159" s="26"/>
      <c r="G159" s="112"/>
      <c r="H159" s="26"/>
      <c r="I159" s="26"/>
      <c r="J159" s="26"/>
      <c r="K159" s="26"/>
      <c r="L159" s="26"/>
      <c r="M159" s="26"/>
      <c r="N159" s="26"/>
      <c r="O159" s="26"/>
      <c r="P159" s="26"/>
      <c r="Q159" s="26"/>
      <c r="R159" s="26"/>
      <c r="S159" s="26"/>
      <c r="T159" s="26"/>
      <c r="U159" s="26"/>
      <c r="V159" s="26"/>
      <c r="W159" s="26"/>
      <c r="X159" s="26"/>
      <c r="Y159" s="27"/>
      <c r="Z159" s="17"/>
      <c r="AA159" s="19"/>
      <c r="AB159" s="19"/>
      <c r="AC159" s="20"/>
      <c r="AD159" s="21"/>
    </row>
    <row r="160" spans="1:30" s="42" customFormat="1" ht="51" x14ac:dyDescent="0.25">
      <c r="A160" s="75">
        <v>74</v>
      </c>
      <c r="B160" s="66" t="s">
        <v>116</v>
      </c>
      <c r="C160" s="37" t="s">
        <v>316</v>
      </c>
      <c r="D160" s="87" t="s">
        <v>237</v>
      </c>
      <c r="E160" s="74" t="s">
        <v>177</v>
      </c>
      <c r="F160" s="74"/>
      <c r="G160" s="20" t="s">
        <v>761</v>
      </c>
      <c r="H160" s="131" t="s">
        <v>390</v>
      </c>
      <c r="I160" s="37" t="s">
        <v>666</v>
      </c>
      <c r="J160" s="81" t="s">
        <v>616</v>
      </c>
      <c r="K160" s="81" t="s">
        <v>598</v>
      </c>
      <c r="L160" s="76">
        <v>1</v>
      </c>
      <c r="M160" s="124">
        <v>1</v>
      </c>
      <c r="N160" s="56"/>
      <c r="O160" s="126">
        <v>11</v>
      </c>
      <c r="P160" s="32">
        <v>1</v>
      </c>
      <c r="Q160" s="58"/>
      <c r="R160" s="32"/>
      <c r="S160" s="58"/>
      <c r="T160" s="32"/>
      <c r="U160" s="58"/>
      <c r="V160" s="32"/>
      <c r="W160" s="58"/>
      <c r="X160" s="32"/>
      <c r="Y160" s="65"/>
      <c r="Z160" s="77"/>
      <c r="AA160" s="20"/>
      <c r="AB160" s="20"/>
      <c r="AC160" s="20"/>
      <c r="AD160" s="21"/>
    </row>
    <row r="161" spans="1:30" s="42" customFormat="1" ht="38.25" x14ac:dyDescent="0.25">
      <c r="A161" s="75">
        <v>114</v>
      </c>
      <c r="B161" s="66" t="s">
        <v>116</v>
      </c>
      <c r="C161" s="37" t="s">
        <v>316</v>
      </c>
      <c r="D161" s="87" t="s">
        <v>238</v>
      </c>
      <c r="E161" s="74" t="s">
        <v>178</v>
      </c>
      <c r="F161" s="74"/>
      <c r="G161" s="20" t="s">
        <v>762</v>
      </c>
      <c r="H161" s="131" t="s">
        <v>390</v>
      </c>
      <c r="I161" s="37" t="s">
        <v>670</v>
      </c>
      <c r="J161" s="81" t="s">
        <v>617</v>
      </c>
      <c r="K161" s="81" t="s">
        <v>599</v>
      </c>
      <c r="L161" s="76">
        <v>1</v>
      </c>
      <c r="M161" s="124">
        <v>1</v>
      </c>
      <c r="N161" s="125"/>
      <c r="O161" s="126">
        <v>12</v>
      </c>
      <c r="P161" s="124">
        <v>1</v>
      </c>
      <c r="Q161" s="58"/>
      <c r="R161" s="32"/>
      <c r="S161" s="58"/>
      <c r="T161" s="32"/>
      <c r="U161" s="58"/>
      <c r="V161" s="32"/>
      <c r="W161" s="58"/>
      <c r="X161" s="32"/>
      <c r="Y161" s="65"/>
      <c r="Z161" s="77"/>
      <c r="AA161" s="20"/>
      <c r="AB161" s="20"/>
      <c r="AC161" s="20"/>
      <c r="AD161" s="21"/>
    </row>
    <row r="162" spans="1:30" s="42" customFormat="1" ht="76.5" x14ac:dyDescent="0.25">
      <c r="A162" s="75">
        <v>115</v>
      </c>
      <c r="B162" s="66" t="s">
        <v>116</v>
      </c>
      <c r="C162" s="37" t="s">
        <v>316</v>
      </c>
      <c r="D162" s="87" t="s">
        <v>239</v>
      </c>
      <c r="E162" s="74" t="s">
        <v>179</v>
      </c>
      <c r="F162" s="74"/>
      <c r="G162" s="20" t="s">
        <v>763</v>
      </c>
      <c r="H162" s="131" t="s">
        <v>390</v>
      </c>
      <c r="I162" s="37" t="s">
        <v>670</v>
      </c>
      <c r="J162" s="81" t="s">
        <v>643</v>
      </c>
      <c r="K162" s="81" t="s">
        <v>578</v>
      </c>
      <c r="L162" s="76">
        <v>1</v>
      </c>
      <c r="M162" s="124">
        <v>1</v>
      </c>
      <c r="N162" s="125"/>
      <c r="O162" s="126">
        <v>12</v>
      </c>
      <c r="P162" s="124">
        <v>1</v>
      </c>
      <c r="Q162" s="58"/>
      <c r="R162" s="32"/>
      <c r="S162" s="58"/>
      <c r="T162" s="32"/>
      <c r="U162" s="58"/>
      <c r="V162" s="32"/>
      <c r="W162" s="58"/>
      <c r="X162" s="32"/>
      <c r="Y162" s="65"/>
      <c r="Z162" s="77"/>
      <c r="AA162" s="20"/>
      <c r="AB162" s="20"/>
      <c r="AC162" s="20"/>
      <c r="AD162" s="21"/>
    </row>
    <row r="163" spans="1:30" s="42" customFormat="1" ht="63.75" x14ac:dyDescent="0.25">
      <c r="A163" s="75">
        <v>116</v>
      </c>
      <c r="B163" s="66" t="s">
        <v>116</v>
      </c>
      <c r="C163" s="37" t="s">
        <v>316</v>
      </c>
      <c r="D163" s="87" t="s">
        <v>240</v>
      </c>
      <c r="E163" s="74" t="s">
        <v>180</v>
      </c>
      <c r="F163" s="74"/>
      <c r="G163" s="20" t="s">
        <v>764</v>
      </c>
      <c r="H163" s="131" t="s">
        <v>389</v>
      </c>
      <c r="I163" s="37" t="s">
        <v>670</v>
      </c>
      <c r="J163" s="81" t="s">
        <v>612</v>
      </c>
      <c r="K163" s="81" t="s">
        <v>579</v>
      </c>
      <c r="L163" s="76">
        <v>1</v>
      </c>
      <c r="M163" s="124">
        <v>1</v>
      </c>
      <c r="N163" s="125"/>
      <c r="O163" s="126">
        <v>12</v>
      </c>
      <c r="P163" s="124">
        <v>1</v>
      </c>
      <c r="Q163" s="58"/>
      <c r="R163" s="32"/>
      <c r="S163" s="58"/>
      <c r="T163" s="32"/>
      <c r="U163" s="58"/>
      <c r="V163" s="32"/>
      <c r="W163" s="58"/>
      <c r="X163" s="32"/>
      <c r="Y163" s="65"/>
      <c r="Z163" s="77"/>
      <c r="AA163" s="20"/>
      <c r="AB163" s="20"/>
      <c r="AC163" s="20"/>
      <c r="AD163" s="21"/>
    </row>
    <row r="164" spans="1:30" s="42" customFormat="1" ht="63.75" x14ac:dyDescent="0.25">
      <c r="A164" s="75">
        <v>117</v>
      </c>
      <c r="B164" s="66" t="s">
        <v>116</v>
      </c>
      <c r="C164" s="37" t="s">
        <v>316</v>
      </c>
      <c r="D164" s="87" t="s">
        <v>241</v>
      </c>
      <c r="E164" s="74" t="s">
        <v>181</v>
      </c>
      <c r="F164" s="74"/>
      <c r="G164" s="20" t="s">
        <v>765</v>
      </c>
      <c r="H164" s="131" t="s">
        <v>387</v>
      </c>
      <c r="I164" s="37" t="s">
        <v>670</v>
      </c>
      <c r="J164" s="81" t="s">
        <v>533</v>
      </c>
      <c r="K164" s="81" t="s">
        <v>580</v>
      </c>
      <c r="L164" s="76">
        <v>1</v>
      </c>
      <c r="M164" s="124">
        <v>1</v>
      </c>
      <c r="N164" s="125"/>
      <c r="O164" s="126">
        <v>12</v>
      </c>
      <c r="P164" s="124">
        <v>1</v>
      </c>
      <c r="Q164" s="58"/>
      <c r="R164" s="32"/>
      <c r="S164" s="58"/>
      <c r="T164" s="32"/>
      <c r="U164" s="58"/>
      <c r="V164" s="32"/>
      <c r="W164" s="58"/>
      <c r="X164" s="32"/>
      <c r="Y164" s="65"/>
      <c r="Z164" s="77"/>
      <c r="AA164" s="20"/>
      <c r="AB164" s="20"/>
      <c r="AC164" s="20"/>
      <c r="AD164" s="21"/>
    </row>
    <row r="165" spans="1:30" s="42" customFormat="1" ht="51" x14ac:dyDescent="0.25">
      <c r="A165" s="75">
        <v>118</v>
      </c>
      <c r="B165" s="66" t="s">
        <v>116</v>
      </c>
      <c r="C165" s="37" t="s">
        <v>316</v>
      </c>
      <c r="D165" s="87" t="s">
        <v>242</v>
      </c>
      <c r="E165" s="74" t="s">
        <v>182</v>
      </c>
      <c r="F165" s="74"/>
      <c r="G165" s="20" t="s">
        <v>766</v>
      </c>
      <c r="H165" s="131" t="s">
        <v>601</v>
      </c>
      <c r="I165" s="37" t="s">
        <v>727</v>
      </c>
      <c r="J165" s="81" t="s">
        <v>618</v>
      </c>
      <c r="K165" s="81" t="s">
        <v>560</v>
      </c>
      <c r="L165" s="76">
        <v>1</v>
      </c>
      <c r="M165" s="124">
        <v>1</v>
      </c>
      <c r="N165" s="56"/>
      <c r="O165" s="126">
        <v>14</v>
      </c>
      <c r="P165" s="124">
        <v>1</v>
      </c>
      <c r="Q165" s="58"/>
      <c r="R165" s="32"/>
      <c r="S165" s="58"/>
      <c r="T165" s="32"/>
      <c r="U165" s="58"/>
      <c r="V165" s="32"/>
      <c r="W165" s="58"/>
      <c r="X165" s="32"/>
      <c r="Y165" s="65"/>
      <c r="Z165" s="77"/>
      <c r="AA165" s="20"/>
      <c r="AB165" s="20"/>
      <c r="AC165" s="20"/>
      <c r="AD165" s="21"/>
    </row>
    <row r="166" spans="1:30" s="42" customFormat="1" ht="76.5" x14ac:dyDescent="0.25">
      <c r="A166" s="75">
        <v>119</v>
      </c>
      <c r="B166" s="66" t="s">
        <v>116</v>
      </c>
      <c r="C166" s="37" t="s">
        <v>316</v>
      </c>
      <c r="D166" s="87" t="s">
        <v>243</v>
      </c>
      <c r="E166" s="74" t="s">
        <v>183</v>
      </c>
      <c r="F166" s="74"/>
      <c r="G166" s="20"/>
      <c r="H166" s="131" t="s">
        <v>601</v>
      </c>
      <c r="I166" s="37" t="s">
        <v>727</v>
      </c>
      <c r="J166" s="81" t="s">
        <v>619</v>
      </c>
      <c r="K166" s="81" t="s">
        <v>561</v>
      </c>
      <c r="L166" s="76">
        <v>1</v>
      </c>
      <c r="M166" s="124">
        <v>1</v>
      </c>
      <c r="N166" s="56"/>
      <c r="O166" s="126">
        <v>14</v>
      </c>
      <c r="P166" s="124">
        <v>1</v>
      </c>
      <c r="Q166" s="58"/>
      <c r="R166" s="32"/>
      <c r="S166" s="58"/>
      <c r="T166" s="32"/>
      <c r="U166" s="58"/>
      <c r="V166" s="32"/>
      <c r="W166" s="58"/>
      <c r="X166" s="32"/>
      <c r="Y166" s="65"/>
      <c r="Z166" s="77"/>
      <c r="AA166" s="20"/>
      <c r="AB166" s="20"/>
      <c r="AC166" s="20"/>
      <c r="AD166" s="21"/>
    </row>
    <row r="167" spans="1:30" s="42" customFormat="1" ht="51" x14ac:dyDescent="0.25">
      <c r="A167" s="75">
        <v>120</v>
      </c>
      <c r="B167" s="66" t="s">
        <v>116</v>
      </c>
      <c r="C167" s="37" t="s">
        <v>316</v>
      </c>
      <c r="D167" s="87" t="s">
        <v>244</v>
      </c>
      <c r="E167" s="74" t="s">
        <v>184</v>
      </c>
      <c r="F167" s="74"/>
      <c r="G167" s="20" t="s">
        <v>767</v>
      </c>
      <c r="H167" s="131" t="s">
        <v>389</v>
      </c>
      <c r="I167" s="37" t="s">
        <v>670</v>
      </c>
      <c r="J167" s="81" t="s">
        <v>642</v>
      </c>
      <c r="K167" s="81" t="s">
        <v>573</v>
      </c>
      <c r="L167" s="76">
        <v>1</v>
      </c>
      <c r="M167" s="124">
        <f t="shared" si="9"/>
        <v>1</v>
      </c>
      <c r="N167" s="56"/>
      <c r="O167" s="126">
        <v>12</v>
      </c>
      <c r="P167" s="32">
        <v>1</v>
      </c>
      <c r="Q167" s="58"/>
      <c r="R167" s="32"/>
      <c r="S167" s="58"/>
      <c r="T167" s="32"/>
      <c r="U167" s="58"/>
      <c r="V167" s="32"/>
      <c r="W167" s="58"/>
      <c r="X167" s="32"/>
      <c r="Y167" s="65"/>
      <c r="Z167" s="77"/>
      <c r="AA167" s="20"/>
      <c r="AB167" s="20"/>
      <c r="AC167" s="20"/>
      <c r="AD167" s="21"/>
    </row>
    <row r="168" spans="1:30" s="42" customFormat="1" ht="51" x14ac:dyDescent="0.25">
      <c r="A168" s="75">
        <v>121</v>
      </c>
      <c r="B168" s="66" t="s">
        <v>116</v>
      </c>
      <c r="C168" s="37" t="s">
        <v>316</v>
      </c>
      <c r="D168" s="87" t="s">
        <v>245</v>
      </c>
      <c r="E168" s="74" t="s">
        <v>185</v>
      </c>
      <c r="F168" s="74"/>
      <c r="G168" s="20" t="s">
        <v>768</v>
      </c>
      <c r="H168" s="131" t="s">
        <v>558</v>
      </c>
      <c r="I168" s="37" t="s">
        <v>671</v>
      </c>
      <c r="J168" s="81" t="s">
        <v>572</v>
      </c>
      <c r="K168" s="81" t="s">
        <v>559</v>
      </c>
      <c r="L168" s="76">
        <v>1</v>
      </c>
      <c r="M168" s="124">
        <f t="shared" si="9"/>
        <v>1</v>
      </c>
      <c r="N168" s="56"/>
      <c r="O168" s="126">
        <v>13</v>
      </c>
      <c r="P168" s="32">
        <v>1</v>
      </c>
      <c r="Q168" s="58"/>
      <c r="R168" s="32"/>
      <c r="S168" s="58"/>
      <c r="T168" s="32"/>
      <c r="U168" s="58"/>
      <c r="V168" s="32"/>
      <c r="W168" s="58"/>
      <c r="X168" s="32"/>
      <c r="Y168" s="65"/>
      <c r="Z168" s="77"/>
      <c r="AA168" s="20"/>
      <c r="AB168" s="20"/>
      <c r="AC168" s="20"/>
      <c r="AD168" s="21"/>
    </row>
    <row r="169" spans="1:30" s="42" customFormat="1" ht="51" x14ac:dyDescent="0.25">
      <c r="A169" s="75">
        <v>122</v>
      </c>
      <c r="B169" s="66" t="s">
        <v>116</v>
      </c>
      <c r="C169" s="37" t="s">
        <v>316</v>
      </c>
      <c r="D169" s="87" t="s">
        <v>246</v>
      </c>
      <c r="E169" s="74" t="s">
        <v>186</v>
      </c>
      <c r="F169" s="74"/>
      <c r="G169" s="20" t="s">
        <v>769</v>
      </c>
      <c r="H169" s="131" t="s">
        <v>390</v>
      </c>
      <c r="I169" s="37" t="s">
        <v>670</v>
      </c>
      <c r="J169" s="81" t="s">
        <v>521</v>
      </c>
      <c r="K169" s="81" t="s">
        <v>574</v>
      </c>
      <c r="L169" s="76">
        <v>1</v>
      </c>
      <c r="M169" s="124">
        <v>1</v>
      </c>
      <c r="N169" s="125"/>
      <c r="O169" s="126">
        <v>12</v>
      </c>
      <c r="P169" s="124">
        <v>1</v>
      </c>
      <c r="Q169" s="58"/>
      <c r="R169" s="32"/>
      <c r="S169" s="58"/>
      <c r="T169" s="32"/>
      <c r="U169" s="58"/>
      <c r="V169" s="32"/>
      <c r="W169" s="58"/>
      <c r="X169" s="32"/>
      <c r="Y169" s="65"/>
      <c r="Z169" s="77"/>
      <c r="AA169" s="20"/>
      <c r="AB169" s="20"/>
      <c r="AC169" s="20"/>
      <c r="AD169" s="21"/>
    </row>
    <row r="170" spans="1:30" s="42" customFormat="1" ht="51" x14ac:dyDescent="0.25">
      <c r="A170" s="75">
        <v>123</v>
      </c>
      <c r="B170" s="66" t="s">
        <v>116</v>
      </c>
      <c r="C170" s="37" t="s">
        <v>316</v>
      </c>
      <c r="D170" s="87" t="s">
        <v>247</v>
      </c>
      <c r="E170" s="74" t="s">
        <v>187</v>
      </c>
      <c r="F170" s="74"/>
      <c r="G170" s="20" t="s">
        <v>770</v>
      </c>
      <c r="H170" s="131" t="s">
        <v>390</v>
      </c>
      <c r="I170" s="37" t="s">
        <v>670</v>
      </c>
      <c r="J170" s="81" t="s">
        <v>522</v>
      </c>
      <c r="K170" s="81" t="s">
        <v>575</v>
      </c>
      <c r="L170" s="76">
        <v>1</v>
      </c>
      <c r="M170" s="124">
        <v>1</v>
      </c>
      <c r="N170" s="125"/>
      <c r="O170" s="126">
        <v>12</v>
      </c>
      <c r="P170" s="124">
        <v>1</v>
      </c>
      <c r="Q170" s="58"/>
      <c r="R170" s="32"/>
      <c r="S170" s="58"/>
      <c r="T170" s="32"/>
      <c r="U170" s="58"/>
      <c r="V170" s="32"/>
      <c r="W170" s="58"/>
      <c r="X170" s="32"/>
      <c r="Y170" s="65"/>
      <c r="Z170" s="77"/>
      <c r="AA170" s="20"/>
      <c r="AB170" s="20"/>
      <c r="AC170" s="20"/>
      <c r="AD170" s="21"/>
    </row>
    <row r="171" spans="1:30" s="42" customFormat="1" ht="38.25" x14ac:dyDescent="0.25">
      <c r="A171" s="75">
        <v>124</v>
      </c>
      <c r="B171" s="66" t="s">
        <v>116</v>
      </c>
      <c r="C171" s="37" t="s">
        <v>316</v>
      </c>
      <c r="D171" s="87" t="s">
        <v>248</v>
      </c>
      <c r="E171" s="74" t="s">
        <v>188</v>
      </c>
      <c r="F171" s="74"/>
      <c r="G171" s="20" t="s">
        <v>771</v>
      </c>
      <c r="H171" s="131" t="s">
        <v>390</v>
      </c>
      <c r="I171" s="37" t="s">
        <v>670</v>
      </c>
      <c r="J171" s="81" t="s">
        <v>523</v>
      </c>
      <c r="K171" s="81" t="s">
        <v>576</v>
      </c>
      <c r="L171" s="76">
        <v>1</v>
      </c>
      <c r="M171" s="124">
        <v>1</v>
      </c>
      <c r="N171" s="125"/>
      <c r="O171" s="126">
        <v>12</v>
      </c>
      <c r="P171" s="124">
        <v>1</v>
      </c>
      <c r="Q171" s="58"/>
      <c r="R171" s="32"/>
      <c r="S171" s="58"/>
      <c r="T171" s="32"/>
      <c r="U171" s="58"/>
      <c r="V171" s="32"/>
      <c r="W171" s="58"/>
      <c r="X171" s="32"/>
      <c r="Y171" s="65"/>
      <c r="Z171" s="77"/>
      <c r="AA171" s="20"/>
      <c r="AB171" s="20"/>
      <c r="AC171" s="20"/>
      <c r="AD171" s="21"/>
    </row>
    <row r="172" spans="1:30" s="42" customFormat="1" ht="25.5" x14ac:dyDescent="0.25">
      <c r="A172" s="75">
        <v>125</v>
      </c>
      <c r="B172" s="66" t="s">
        <v>116</v>
      </c>
      <c r="C172" s="37" t="s">
        <v>316</v>
      </c>
      <c r="D172" s="87" t="s">
        <v>249</v>
      </c>
      <c r="E172" s="74" t="s">
        <v>189</v>
      </c>
      <c r="F172" s="74"/>
      <c r="G172" s="20" t="s">
        <v>772</v>
      </c>
      <c r="H172" s="131" t="s">
        <v>388</v>
      </c>
      <c r="I172" s="37" t="s">
        <v>670</v>
      </c>
      <c r="J172" s="81" t="s">
        <v>529</v>
      </c>
      <c r="K172" s="81" t="s">
        <v>577</v>
      </c>
      <c r="L172" s="76">
        <v>1</v>
      </c>
      <c r="M172" s="124">
        <v>1</v>
      </c>
      <c r="N172" s="125"/>
      <c r="O172" s="126">
        <v>12</v>
      </c>
      <c r="P172" s="124">
        <v>1</v>
      </c>
      <c r="Q172" s="58"/>
      <c r="R172" s="32"/>
      <c r="S172" s="58"/>
      <c r="T172" s="32"/>
      <c r="U172" s="58"/>
      <c r="V172" s="32"/>
      <c r="W172" s="58"/>
      <c r="X172" s="32"/>
      <c r="Y172" s="65"/>
      <c r="Z172" s="77"/>
      <c r="AA172" s="20"/>
      <c r="AB172" s="20"/>
      <c r="AC172" s="20"/>
      <c r="AD172" s="21"/>
    </row>
    <row r="173" spans="1:30" s="42" customFormat="1" ht="25.5" x14ac:dyDescent="0.25">
      <c r="A173" s="75">
        <v>126</v>
      </c>
      <c r="B173" s="66" t="s">
        <v>116</v>
      </c>
      <c r="C173" s="37" t="s">
        <v>316</v>
      </c>
      <c r="D173" s="87" t="s">
        <v>250</v>
      </c>
      <c r="E173" s="74" t="s">
        <v>190</v>
      </c>
      <c r="F173" s="74"/>
      <c r="G173" s="20" t="s">
        <v>773</v>
      </c>
      <c r="H173" s="131" t="s">
        <v>388</v>
      </c>
      <c r="I173" s="37" t="s">
        <v>670</v>
      </c>
      <c r="J173" s="81" t="s">
        <v>530</v>
      </c>
      <c r="K173" s="81" t="s">
        <v>581</v>
      </c>
      <c r="L173" s="76">
        <v>1</v>
      </c>
      <c r="M173" s="124">
        <v>1</v>
      </c>
      <c r="N173" s="125"/>
      <c r="O173" s="126">
        <v>12</v>
      </c>
      <c r="P173" s="124">
        <v>1</v>
      </c>
      <c r="Q173" s="58"/>
      <c r="R173" s="32"/>
      <c r="S173" s="58"/>
      <c r="T173" s="32"/>
      <c r="U173" s="58"/>
      <c r="V173" s="32"/>
      <c r="W173" s="58"/>
      <c r="X173" s="32"/>
      <c r="Y173" s="65"/>
      <c r="Z173" s="77"/>
      <c r="AA173" s="20"/>
      <c r="AB173" s="20"/>
      <c r="AC173" s="20"/>
      <c r="AD173" s="21"/>
    </row>
    <row r="174" spans="1:30" s="28" customFormat="1" ht="18.75" x14ac:dyDescent="0.25">
      <c r="A174" s="25" t="s">
        <v>118</v>
      </c>
      <c r="B174" s="25"/>
      <c r="C174" s="25"/>
      <c r="D174" s="26"/>
      <c r="E174" s="26"/>
      <c r="F174" s="26"/>
      <c r="G174" s="112"/>
      <c r="H174" s="26"/>
      <c r="I174" s="26"/>
      <c r="J174" s="26"/>
      <c r="K174" s="26"/>
      <c r="L174" s="26"/>
      <c r="M174" s="26"/>
      <c r="N174" s="26"/>
      <c r="O174" s="26"/>
      <c r="P174" s="26"/>
      <c r="Q174" s="26"/>
      <c r="R174" s="26"/>
      <c r="S174" s="26"/>
      <c r="T174" s="26"/>
      <c r="U174" s="26"/>
      <c r="V174" s="26"/>
      <c r="W174" s="26"/>
      <c r="X174" s="26"/>
      <c r="Y174" s="27"/>
      <c r="Z174" s="17"/>
      <c r="AA174" s="19"/>
      <c r="AB174" s="19"/>
      <c r="AC174" s="20"/>
      <c r="AD174" s="21"/>
    </row>
    <row r="175" spans="1:30" x14ac:dyDescent="0.25">
      <c r="A175" s="121" t="s">
        <v>23</v>
      </c>
      <c r="B175" s="11"/>
      <c r="C175" s="11"/>
      <c r="D175" s="12"/>
      <c r="E175" s="12"/>
      <c r="F175" s="12"/>
      <c r="G175" s="12"/>
      <c r="H175" s="12"/>
      <c r="I175" s="12"/>
      <c r="J175" s="12"/>
      <c r="K175" s="12"/>
      <c r="L175" s="12"/>
      <c r="M175" s="12"/>
      <c r="N175" s="12"/>
      <c r="O175" s="39"/>
      <c r="P175" s="39"/>
      <c r="Q175" s="39"/>
      <c r="R175" s="22"/>
      <c r="S175" s="22"/>
      <c r="T175" s="22"/>
      <c r="U175" s="22"/>
      <c r="V175" s="22"/>
      <c r="W175" s="22"/>
      <c r="X175" s="22"/>
      <c r="Y175" s="22"/>
      <c r="Z175" s="35"/>
      <c r="AD175" s="21"/>
    </row>
    <row r="176" spans="1:30" x14ac:dyDescent="0.25">
      <c r="Z176" s="38"/>
    </row>
  </sheetData>
  <sheetProtection autoFilter="0"/>
  <protectedRanges>
    <protectedRange sqref="Z176" name="Range2_1"/>
    <protectedRange sqref="Z175 Z177:Z178" name="Range2_1_1"/>
    <protectedRange sqref="Y72:Y109 P31:P45 AE111:DF152 Y111:Y152 P62:P65 R62:R65 AE62:DF65 X62:Y65 V62:V65 T62:T65 AE68:DF70 Y68:Y70 AE160:DF173 Y160:Y173 AE154:DF158 Y154:Y158 V13:V59 T13:T59 R13:R59 AE13:DF59 X13:Y59 P13:P28 AE72:DF109" name="Range2_2"/>
    <protectedRange sqref="K13:K27 J28:K59" name="Range1_3"/>
    <protectedRange sqref="Z72:Z109 Z111:Z152 Z62:Z65 Z68:Z70 Z160:Z173 Z154:Z158 Z13:Z59" name="Range2_1_1_1"/>
    <protectedRange sqref="Q62:Q65 U62:U65 S62:S65 W62:W65 S13:S59 Q13:Q59 W13:W59 U13:U59 O62:O66 O72:O109 O111:O152 O160:O173 O13:O59" name="Range2_3"/>
    <protectedRange sqref="K62:K63 J62:J65 J68:J70 J154:J158 J72:J109 J160:J173 J111:J152" name="Range1"/>
  </protectedRanges>
  <autoFilter ref="A11:AD175" xr:uid="{00000000-0009-0000-0000-000001000000}"/>
  <dataConsolidate/>
  <mergeCells count="42">
    <mergeCell ref="AA1:AD1"/>
    <mergeCell ref="AA6:AB6"/>
    <mergeCell ref="AC6:AD6"/>
    <mergeCell ref="Z1:Z7"/>
    <mergeCell ref="AA2:AD5"/>
    <mergeCell ref="O6:P6"/>
    <mergeCell ref="U6:V6"/>
    <mergeCell ref="W6:X6"/>
    <mergeCell ref="O3:P4"/>
    <mergeCell ref="Q3:R4"/>
    <mergeCell ref="S3:T4"/>
    <mergeCell ref="U3:V4"/>
    <mergeCell ref="Q7:R7"/>
    <mergeCell ref="S7:T7"/>
    <mergeCell ref="U7:V7"/>
    <mergeCell ref="W3:X4"/>
    <mergeCell ref="S5:X5"/>
    <mergeCell ref="S6:T6"/>
    <mergeCell ref="O8:P8"/>
    <mergeCell ref="Q8:R8"/>
    <mergeCell ref="A1:A2"/>
    <mergeCell ref="G4:H4"/>
    <mergeCell ref="B1:M2"/>
    <mergeCell ref="B4:E4"/>
    <mergeCell ref="Q6:R6"/>
    <mergeCell ref="B5:E5"/>
    <mergeCell ref="B3:M3"/>
    <mergeCell ref="O5:R5"/>
    <mergeCell ref="G5:H5"/>
    <mergeCell ref="O1:X1"/>
    <mergeCell ref="O2:X2"/>
    <mergeCell ref="W7:X7"/>
    <mergeCell ref="O7:P7"/>
    <mergeCell ref="W10:X10"/>
    <mergeCell ref="W8:X8"/>
    <mergeCell ref="S8:T8"/>
    <mergeCell ref="U8:V8"/>
    <mergeCell ref="I10:M10"/>
    <mergeCell ref="O10:P10"/>
    <mergeCell ref="Q10:R10"/>
    <mergeCell ref="S10:T10"/>
    <mergeCell ref="U10:V10"/>
  </mergeCells>
  <phoneticPr fontId="17" type="noConversion"/>
  <conditionalFormatting sqref="Q13:Q29 U13:U29 W13:W29 W154:W155 Q154:Q155 S154:S155 U154:U155 W165:W173 Q165:Q173 S165:S173 U165:U173 W62:W69 O62:O65 Q62:Q69 S62:S69 U62:U69 U102:U109 S102:S109 Q102:Q109 W102:W109 W72:W74 Q72:Q74 S72:S74 U72:U74 W89 Q89 S89 U89 W91:W100 Q91:Q100 S91:S100 U91:U100 O68:O69 W31:W59 U31:U59 Q31:Q59 S31:S59 W77 W80:W87 Q77 Q80:Q87 S77 S80:S87 U77 U80:U87 O72:O75 O100:O109 O77:O78 O80:O85">
    <cfRule type="expression" dxfId="564" priority="1138" stopIfTrue="1">
      <formula>O13=""</formula>
    </cfRule>
  </conditionalFormatting>
  <conditionalFormatting sqref="O13:O28 O31:O34">
    <cfRule type="expression" dxfId="563" priority="1137" stopIfTrue="1">
      <formula>O13=""</formula>
    </cfRule>
  </conditionalFormatting>
  <conditionalFormatting sqref="S13:S29">
    <cfRule type="expression" dxfId="562" priority="1136" stopIfTrue="1">
      <formula>S13=""</formula>
    </cfRule>
  </conditionalFormatting>
  <conditionalFormatting sqref="W70">
    <cfRule type="expression" dxfId="561" priority="1083" stopIfTrue="1">
      <formula>W70=""</formula>
    </cfRule>
  </conditionalFormatting>
  <conditionalFormatting sqref="O70">
    <cfRule type="expression" dxfId="560" priority="1082" stopIfTrue="1">
      <formula>O70=""</formula>
    </cfRule>
  </conditionalFormatting>
  <conditionalFormatting sqref="Q70">
    <cfRule type="expression" dxfId="559" priority="1081" stopIfTrue="1">
      <formula>Q70=""</formula>
    </cfRule>
  </conditionalFormatting>
  <conditionalFormatting sqref="S70">
    <cfRule type="expression" dxfId="558" priority="1080" stopIfTrue="1">
      <formula>S70=""</formula>
    </cfRule>
  </conditionalFormatting>
  <conditionalFormatting sqref="U70">
    <cfRule type="expression" dxfId="557" priority="1079" stopIfTrue="1">
      <formula>U70=""</formula>
    </cfRule>
  </conditionalFormatting>
  <conditionalFormatting sqref="W111:W152">
    <cfRule type="expression" dxfId="556" priority="1044" stopIfTrue="1">
      <formula>W111=""</formula>
    </cfRule>
  </conditionalFormatting>
  <conditionalFormatting sqref="Q111:Q152">
    <cfRule type="expression" dxfId="555" priority="1042" stopIfTrue="1">
      <formula>Q111=""</formula>
    </cfRule>
  </conditionalFormatting>
  <conditionalFormatting sqref="S111:S152">
    <cfRule type="expression" dxfId="554" priority="1041" stopIfTrue="1">
      <formula>S111=""</formula>
    </cfRule>
  </conditionalFormatting>
  <conditionalFormatting sqref="U111:U152">
    <cfRule type="expression" dxfId="553" priority="1040" stopIfTrue="1">
      <formula>U111=""</formula>
    </cfRule>
  </conditionalFormatting>
  <conditionalFormatting sqref="W156 Q156 S156 U156">
    <cfRule type="expression" dxfId="552" priority="970" stopIfTrue="1">
      <formula>Q156=""</formula>
    </cfRule>
  </conditionalFormatting>
  <conditionalFormatting sqref="W158 Q158 S158 U158">
    <cfRule type="expression" dxfId="551" priority="965" stopIfTrue="1">
      <formula>Q158=""</formula>
    </cfRule>
  </conditionalFormatting>
  <conditionalFormatting sqref="W75:W76 Q75:Q76 S75:S76 U75:U76">
    <cfRule type="expression" dxfId="550" priority="906" stopIfTrue="1">
      <formula>Q75=""</formula>
    </cfRule>
  </conditionalFormatting>
  <conditionalFormatting sqref="U78:U79 S78:S79 Q78:Q79 W78:W79">
    <cfRule type="expression" dxfId="549" priority="901" stopIfTrue="1">
      <formula>Q78=""</formula>
    </cfRule>
  </conditionalFormatting>
  <conditionalFormatting sqref="W160 Q160 S160 U160">
    <cfRule type="expression" dxfId="548" priority="896" stopIfTrue="1">
      <formula>Q160=""</formula>
    </cfRule>
  </conditionalFormatting>
  <conditionalFormatting sqref="W161 Q161 S161 U161">
    <cfRule type="expression" dxfId="547" priority="891" stopIfTrue="1">
      <formula>Q161=""</formula>
    </cfRule>
  </conditionalFormatting>
  <conditionalFormatting sqref="W162 Q162 S162 U162">
    <cfRule type="expression" dxfId="546" priority="881" stopIfTrue="1">
      <formula>Q162=""</formula>
    </cfRule>
  </conditionalFormatting>
  <conditionalFormatting sqref="W163 Q163 S163 U163">
    <cfRule type="expression" dxfId="545" priority="876" stopIfTrue="1">
      <formula>Q163=""</formula>
    </cfRule>
  </conditionalFormatting>
  <conditionalFormatting sqref="W164 Q164 S164 U164">
    <cfRule type="expression" dxfId="544" priority="856" stopIfTrue="1">
      <formula>Q164=""</formula>
    </cfRule>
  </conditionalFormatting>
  <conditionalFormatting sqref="U88 S88 Q88 W88">
    <cfRule type="expression" dxfId="543" priority="841" stopIfTrue="1">
      <formula>Q88=""</formula>
    </cfRule>
  </conditionalFormatting>
  <conditionalFormatting sqref="W90 Q90 S90 U90">
    <cfRule type="expression" dxfId="542" priority="836" stopIfTrue="1">
      <formula>Q90=""</formula>
    </cfRule>
  </conditionalFormatting>
  <conditionalFormatting sqref="Q30 U30 W30">
    <cfRule type="expression" dxfId="541" priority="827" stopIfTrue="1">
      <formula>Q30=""</formula>
    </cfRule>
  </conditionalFormatting>
  <conditionalFormatting sqref="S30">
    <cfRule type="expression" dxfId="540" priority="825" stopIfTrue="1">
      <formula>S30=""</formula>
    </cfRule>
  </conditionalFormatting>
  <conditionalFormatting sqref="W101">
    <cfRule type="expression" dxfId="539" priority="800" stopIfTrue="1">
      <formula>W101=""</formula>
    </cfRule>
  </conditionalFormatting>
  <conditionalFormatting sqref="Q101">
    <cfRule type="expression" dxfId="538" priority="798" stopIfTrue="1">
      <formula>Q101=""</formula>
    </cfRule>
  </conditionalFormatting>
  <conditionalFormatting sqref="S101">
    <cfRule type="expression" dxfId="537" priority="797" stopIfTrue="1">
      <formula>S101=""</formula>
    </cfRule>
  </conditionalFormatting>
  <conditionalFormatting sqref="U101">
    <cfRule type="expression" dxfId="536" priority="796" stopIfTrue="1">
      <formula>U101=""</formula>
    </cfRule>
  </conditionalFormatting>
  <conditionalFormatting sqref="X158 V158 T158 R158 P158 M13:M28 P68:P70 P86:P96 M68:M70 P44 M44 M60:M65 P60:P65 M31:M34 R13:R70 T13:T70 V13:V70 X13:X70 P154:P156 M110 P110:P136 X72:X152 V72:V152 T72:T152 R72:R152 P160 R160:R173 T160:T173 V160:V173 X160:X173 R154:R156 T154:T156 V154:V156 X154:X156 P144 P138 P140 P146 P167:P168 P148:P149">
    <cfRule type="expression" dxfId="535" priority="788" stopIfTrue="1">
      <formula>M13=""</formula>
    </cfRule>
    <cfRule type="expression" dxfId="534" priority="789" stopIfTrue="1">
      <formula>M13&lt;=0</formula>
    </cfRule>
    <cfRule type="expression" dxfId="533" priority="790" stopIfTrue="1">
      <formula>M13&lt;1</formula>
    </cfRule>
    <cfRule type="expression" dxfId="532" priority="791">
      <formula>M13&gt;=1</formula>
    </cfRule>
  </conditionalFormatting>
  <conditionalFormatting sqref="P13:P28 P31:P34">
    <cfRule type="expression" dxfId="531" priority="784" stopIfTrue="1">
      <formula>P13=""</formula>
    </cfRule>
    <cfRule type="expression" dxfId="530" priority="785" stopIfTrue="1">
      <formula>P13&lt;=0</formula>
    </cfRule>
    <cfRule type="expression" dxfId="529" priority="786" stopIfTrue="1">
      <formula>P13&lt;1</formula>
    </cfRule>
    <cfRule type="expression" dxfId="528" priority="787">
      <formula>P13&gt;=1</formula>
    </cfRule>
  </conditionalFormatting>
  <conditionalFormatting sqref="O35">
    <cfRule type="expression" dxfId="527" priority="783" stopIfTrue="1">
      <formula>O35=""</formula>
    </cfRule>
  </conditionalFormatting>
  <conditionalFormatting sqref="M35">
    <cfRule type="expression" dxfId="526" priority="779" stopIfTrue="1">
      <formula>M35=""</formula>
    </cfRule>
    <cfRule type="expression" dxfId="525" priority="780" stopIfTrue="1">
      <formula>M35&lt;=0</formula>
    </cfRule>
    <cfRule type="expression" dxfId="524" priority="781" stopIfTrue="1">
      <formula>M35&lt;1</formula>
    </cfRule>
    <cfRule type="expression" dxfId="523" priority="782">
      <formula>M35&gt;=1</formula>
    </cfRule>
  </conditionalFormatting>
  <conditionalFormatting sqref="P35">
    <cfRule type="expression" dxfId="522" priority="775" stopIfTrue="1">
      <formula>P35=""</formula>
    </cfRule>
    <cfRule type="expression" dxfId="521" priority="776" stopIfTrue="1">
      <formula>P35&lt;=0</formula>
    </cfRule>
    <cfRule type="expression" dxfId="520" priority="777" stopIfTrue="1">
      <formula>P35&lt;1</formula>
    </cfRule>
    <cfRule type="expression" dxfId="519" priority="778">
      <formula>P35&gt;=1</formula>
    </cfRule>
  </conditionalFormatting>
  <conditionalFormatting sqref="M36">
    <cfRule type="expression" dxfId="518" priority="770" stopIfTrue="1">
      <formula>M36=""</formula>
    </cfRule>
    <cfRule type="expression" dxfId="517" priority="771" stopIfTrue="1">
      <formula>M36&lt;=0</formula>
    </cfRule>
    <cfRule type="expression" dxfId="516" priority="772" stopIfTrue="1">
      <formula>M36&lt;1</formula>
    </cfRule>
    <cfRule type="expression" dxfId="515" priority="773">
      <formula>M36&gt;=1</formula>
    </cfRule>
  </conditionalFormatting>
  <conditionalFormatting sqref="P36:P37">
    <cfRule type="expression" dxfId="514" priority="766" stopIfTrue="1">
      <formula>P36=""</formula>
    </cfRule>
    <cfRule type="expression" dxfId="513" priority="767" stopIfTrue="1">
      <formula>P36&lt;=0</formula>
    </cfRule>
    <cfRule type="expression" dxfId="512" priority="768" stopIfTrue="1">
      <formula>P36&lt;1</formula>
    </cfRule>
    <cfRule type="expression" dxfId="511" priority="769">
      <formula>P36&gt;=1</formula>
    </cfRule>
  </conditionalFormatting>
  <conditionalFormatting sqref="W157 Q157 S157 U157">
    <cfRule type="expression" dxfId="510" priority="755" stopIfTrue="1">
      <formula>Q157=""</formula>
    </cfRule>
  </conditionalFormatting>
  <conditionalFormatting sqref="X157 V157 T157 R157 P157">
    <cfRule type="expression" dxfId="509" priority="751" stopIfTrue="1">
      <formula>P157=""</formula>
    </cfRule>
    <cfRule type="expression" dxfId="508" priority="752" stopIfTrue="1">
      <formula>P157&lt;=0</formula>
    </cfRule>
    <cfRule type="expression" dxfId="507" priority="753" stopIfTrue="1">
      <formula>P157&lt;1</formula>
    </cfRule>
    <cfRule type="expression" dxfId="506" priority="754">
      <formula>P157&gt;=1</formula>
    </cfRule>
  </conditionalFormatting>
  <conditionalFormatting sqref="P81">
    <cfRule type="expression" dxfId="505" priority="746" stopIfTrue="1">
      <formula>P81=""</formula>
    </cfRule>
    <cfRule type="expression" dxfId="504" priority="747" stopIfTrue="1">
      <formula>P81&lt;=0</formula>
    </cfRule>
    <cfRule type="expression" dxfId="503" priority="748" stopIfTrue="1">
      <formula>P81&lt;1</formula>
    </cfRule>
    <cfRule type="expression" dxfId="502" priority="749">
      <formula>P81&gt;=1</formula>
    </cfRule>
  </conditionalFormatting>
  <conditionalFormatting sqref="O67">
    <cfRule type="expression" dxfId="501" priority="735" stopIfTrue="1">
      <formula>O67=""</formula>
    </cfRule>
  </conditionalFormatting>
  <conditionalFormatting sqref="P67 M67">
    <cfRule type="expression" dxfId="500" priority="731" stopIfTrue="1">
      <formula>M67=""</formula>
    </cfRule>
    <cfRule type="expression" dxfId="499" priority="732" stopIfTrue="1">
      <formula>M67&lt;=0</formula>
    </cfRule>
    <cfRule type="expression" dxfId="498" priority="733" stopIfTrue="1">
      <formula>M67&lt;1</formula>
    </cfRule>
    <cfRule type="expression" dxfId="497" priority="734">
      <formula>M67&gt;=1</formula>
    </cfRule>
  </conditionalFormatting>
  <conditionalFormatting sqref="O154:O158">
    <cfRule type="expression" dxfId="496" priority="728" stopIfTrue="1">
      <formula>O154=""</formula>
    </cfRule>
  </conditionalFormatting>
  <conditionalFormatting sqref="O8 Q8 S8 U8 W8">
    <cfRule type="expression" dxfId="495" priority="718" stopIfTrue="1">
      <formula>O8=""</formula>
    </cfRule>
    <cfRule type="expression" dxfId="494" priority="719" stopIfTrue="1">
      <formula>O8&lt;=0</formula>
    </cfRule>
    <cfRule type="expression" dxfId="493" priority="720" stopIfTrue="1">
      <formula>O8&lt;1</formula>
    </cfRule>
    <cfRule type="expression" dxfId="492" priority="721">
      <formula>O8&gt;=1</formula>
    </cfRule>
  </conditionalFormatting>
  <conditionalFormatting sqref="O8 Q8 S8 U8 W8">
    <cfRule type="expression" dxfId="491" priority="722" stopIfTrue="1">
      <formula>O8=""</formula>
    </cfRule>
    <cfRule type="expression" dxfId="490" priority="723" stopIfTrue="1">
      <formula>O8&lt;=0</formula>
    </cfRule>
    <cfRule type="expression" dxfId="489" priority="724" stopIfTrue="1">
      <formula>O8&lt;1</formula>
    </cfRule>
    <cfRule type="expression" dxfId="488" priority="725">
      <formula>O8&gt;=1</formula>
    </cfRule>
  </conditionalFormatting>
  <conditionalFormatting sqref="O36:O37">
    <cfRule type="expression" dxfId="487" priority="701" stopIfTrue="1">
      <formula>O36=""</formula>
    </cfRule>
  </conditionalFormatting>
  <conditionalFormatting sqref="M37">
    <cfRule type="expression" dxfId="486" priority="697" stopIfTrue="1">
      <formula>M37=""</formula>
    </cfRule>
    <cfRule type="expression" dxfId="485" priority="698" stopIfTrue="1">
      <formula>M37&lt;=0</formula>
    </cfRule>
    <cfRule type="expression" dxfId="484" priority="699" stopIfTrue="1">
      <formula>M37&lt;1</formula>
    </cfRule>
    <cfRule type="expression" dxfId="483" priority="700">
      <formula>M37&gt;=1</formula>
    </cfRule>
  </conditionalFormatting>
  <conditionalFormatting sqref="O38">
    <cfRule type="expression" dxfId="482" priority="690" stopIfTrue="1">
      <formula>O38=""</formula>
    </cfRule>
  </conditionalFormatting>
  <conditionalFormatting sqref="P74">
    <cfRule type="expression" dxfId="481" priority="643" stopIfTrue="1">
      <formula>P74=""</formula>
    </cfRule>
    <cfRule type="expression" dxfId="480" priority="644" stopIfTrue="1">
      <formula>P74&lt;=0</formula>
    </cfRule>
    <cfRule type="expression" dxfId="479" priority="645" stopIfTrue="1">
      <formula>P74&lt;1</formula>
    </cfRule>
    <cfRule type="expression" dxfId="478" priority="646">
      <formula>P74&gt;=1</formula>
    </cfRule>
  </conditionalFormatting>
  <conditionalFormatting sqref="P82">
    <cfRule type="expression" dxfId="477" priority="659" stopIfTrue="1">
      <formula>P82=""</formula>
    </cfRule>
    <cfRule type="expression" dxfId="476" priority="660" stopIfTrue="1">
      <formula>P82&lt;=0</formula>
    </cfRule>
    <cfRule type="expression" dxfId="475" priority="661" stopIfTrue="1">
      <formula>P82&lt;1</formula>
    </cfRule>
    <cfRule type="expression" dxfId="474" priority="662">
      <formula>P82&gt;=1</formula>
    </cfRule>
  </conditionalFormatting>
  <conditionalFormatting sqref="P85">
    <cfRule type="expression" dxfId="473" priority="635" stopIfTrue="1">
      <formula>P85=""</formula>
    </cfRule>
    <cfRule type="expression" dxfId="472" priority="636" stopIfTrue="1">
      <formula>P85&lt;=0</formula>
    </cfRule>
    <cfRule type="expression" dxfId="471" priority="637" stopIfTrue="1">
      <formula>P85&lt;1</formula>
    </cfRule>
    <cfRule type="expression" dxfId="470" priority="638">
      <formula>P85&gt;=1</formula>
    </cfRule>
  </conditionalFormatting>
  <conditionalFormatting sqref="P84:P85">
    <cfRule type="expression" dxfId="469" priority="651" stopIfTrue="1">
      <formula>P84=""</formula>
    </cfRule>
    <cfRule type="expression" dxfId="468" priority="652" stopIfTrue="1">
      <formula>P84&lt;=0</formula>
    </cfRule>
    <cfRule type="expression" dxfId="467" priority="653" stopIfTrue="1">
      <formula>P84&lt;1</formula>
    </cfRule>
    <cfRule type="expression" dxfId="466" priority="654">
      <formula>P84&gt;=1</formula>
    </cfRule>
  </conditionalFormatting>
  <conditionalFormatting sqref="P83">
    <cfRule type="expression" dxfId="465" priority="627" stopIfTrue="1">
      <formula>P83=""</formula>
    </cfRule>
    <cfRule type="expression" dxfId="464" priority="628" stopIfTrue="1">
      <formula>P83&lt;=0</formula>
    </cfRule>
    <cfRule type="expression" dxfId="463" priority="629" stopIfTrue="1">
      <formula>P83&lt;1</formula>
    </cfRule>
    <cfRule type="expression" dxfId="462" priority="630">
      <formula>P83&gt;=1</formula>
    </cfRule>
  </conditionalFormatting>
  <conditionalFormatting sqref="P73">
    <cfRule type="expression" dxfId="461" priority="619" stopIfTrue="1">
      <formula>P73=""</formula>
    </cfRule>
    <cfRule type="expression" dxfId="460" priority="620" stopIfTrue="1">
      <formula>P73&lt;=0</formula>
    </cfRule>
    <cfRule type="expression" dxfId="459" priority="621" stopIfTrue="1">
      <formula>P73&lt;1</formula>
    </cfRule>
    <cfRule type="expression" dxfId="458" priority="622">
      <formula>P73&gt;=1</formula>
    </cfRule>
  </conditionalFormatting>
  <conditionalFormatting sqref="P72">
    <cfRule type="expression" dxfId="457" priority="611" stopIfTrue="1">
      <formula>P72=""</formula>
    </cfRule>
    <cfRule type="expression" dxfId="456" priority="612" stopIfTrue="1">
      <formula>P72&lt;=0</formula>
    </cfRule>
    <cfRule type="expression" dxfId="455" priority="613" stopIfTrue="1">
      <formula>P72&lt;1</formula>
    </cfRule>
    <cfRule type="expression" dxfId="454" priority="614">
      <formula>P72&gt;=1</formula>
    </cfRule>
  </conditionalFormatting>
  <conditionalFormatting sqref="P75 P77">
    <cfRule type="expression" dxfId="453" priority="603" stopIfTrue="1">
      <formula>P75=""</formula>
    </cfRule>
    <cfRule type="expression" dxfId="452" priority="604" stopIfTrue="1">
      <formula>P75&lt;=0</formula>
    </cfRule>
    <cfRule type="expression" dxfId="451" priority="605" stopIfTrue="1">
      <formula>P75&lt;1</formula>
    </cfRule>
    <cfRule type="expression" dxfId="450" priority="606">
      <formula>P75&gt;=1</formula>
    </cfRule>
  </conditionalFormatting>
  <conditionalFormatting sqref="P78 P80">
    <cfRule type="expression" dxfId="449" priority="595" stopIfTrue="1">
      <formula>P78=""</formula>
    </cfRule>
    <cfRule type="expression" dxfId="448" priority="596" stopIfTrue="1">
      <formula>P78&lt;=0</formula>
    </cfRule>
    <cfRule type="expression" dxfId="447" priority="597" stopIfTrue="1">
      <formula>P78&lt;1</formula>
    </cfRule>
    <cfRule type="expression" dxfId="446" priority="598">
      <formula>P78&gt;=1</formula>
    </cfRule>
  </conditionalFormatting>
  <conditionalFormatting sqref="M38">
    <cfRule type="expression" dxfId="445" priority="586" stopIfTrue="1">
      <formula>M38=""</formula>
    </cfRule>
    <cfRule type="expression" dxfId="444" priority="587" stopIfTrue="1">
      <formula>M38&lt;=0</formula>
    </cfRule>
    <cfRule type="expression" dxfId="443" priority="588" stopIfTrue="1">
      <formula>M38&lt;1</formula>
    </cfRule>
    <cfRule type="expression" dxfId="442" priority="589">
      <formula>M38&gt;=1</formula>
    </cfRule>
  </conditionalFormatting>
  <conditionalFormatting sqref="P45 M45">
    <cfRule type="expression" dxfId="441" priority="590" stopIfTrue="1">
      <formula>M45=""</formula>
    </cfRule>
    <cfRule type="expression" dxfId="440" priority="591" stopIfTrue="1">
      <formula>M45&lt;=0</formula>
    </cfRule>
    <cfRule type="expression" dxfId="439" priority="592" stopIfTrue="1">
      <formula>M45&lt;1</formula>
    </cfRule>
    <cfRule type="expression" dxfId="438" priority="593">
      <formula>M45&gt;=1</formula>
    </cfRule>
  </conditionalFormatting>
  <conditionalFormatting sqref="P38">
    <cfRule type="expression" dxfId="437" priority="582" stopIfTrue="1">
      <formula>P38=""</formula>
    </cfRule>
    <cfRule type="expression" dxfId="436" priority="583" stopIfTrue="1">
      <formula>P38&lt;=0</formula>
    </cfRule>
    <cfRule type="expression" dxfId="435" priority="584" stopIfTrue="1">
      <formula>P38&lt;1</formula>
    </cfRule>
    <cfRule type="expression" dxfId="434" priority="585">
      <formula>P38&gt;=1</formula>
    </cfRule>
  </conditionalFormatting>
  <conditionalFormatting sqref="O39">
    <cfRule type="expression" dxfId="433" priority="565" stopIfTrue="1">
      <formula>O39=""</formula>
    </cfRule>
  </conditionalFormatting>
  <conditionalFormatting sqref="O29">
    <cfRule type="expression" dxfId="432" priority="556" stopIfTrue="1">
      <formula>O29=""</formula>
    </cfRule>
  </conditionalFormatting>
  <conditionalFormatting sqref="M29">
    <cfRule type="expression" dxfId="431" priority="552" stopIfTrue="1">
      <formula>M29=""</formula>
    </cfRule>
    <cfRule type="expression" dxfId="430" priority="553" stopIfTrue="1">
      <formula>M29&lt;=0</formula>
    </cfRule>
    <cfRule type="expression" dxfId="429" priority="554" stopIfTrue="1">
      <formula>M29&lt;1</formula>
    </cfRule>
    <cfRule type="expression" dxfId="428" priority="555">
      <formula>M29&gt;=1</formula>
    </cfRule>
  </conditionalFormatting>
  <conditionalFormatting sqref="P29">
    <cfRule type="expression" dxfId="427" priority="548" stopIfTrue="1">
      <formula>P29=""</formula>
    </cfRule>
    <cfRule type="expression" dxfId="426" priority="549" stopIfTrue="1">
      <formula>P29&lt;=0</formula>
    </cfRule>
    <cfRule type="expression" dxfId="425" priority="550" stopIfTrue="1">
      <formula>P29&lt;1</formula>
    </cfRule>
    <cfRule type="expression" dxfId="424" priority="551">
      <formula>P29&gt;=1</formula>
    </cfRule>
  </conditionalFormatting>
  <conditionalFormatting sqref="O30">
    <cfRule type="expression" dxfId="423" priority="547" stopIfTrue="1">
      <formula>O30=""</formula>
    </cfRule>
  </conditionalFormatting>
  <conditionalFormatting sqref="M30">
    <cfRule type="expression" dxfId="422" priority="543" stopIfTrue="1">
      <formula>M30=""</formula>
    </cfRule>
    <cfRule type="expression" dxfId="421" priority="544" stopIfTrue="1">
      <formula>M30&lt;=0</formula>
    </cfRule>
    <cfRule type="expression" dxfId="420" priority="545" stopIfTrue="1">
      <formula>M30&lt;1</formula>
    </cfRule>
    <cfRule type="expression" dxfId="419" priority="546">
      <formula>M30&gt;=1</formula>
    </cfRule>
  </conditionalFormatting>
  <conditionalFormatting sqref="P30">
    <cfRule type="expression" dxfId="418" priority="539" stopIfTrue="1">
      <formula>P30=""</formula>
    </cfRule>
    <cfRule type="expression" dxfId="417" priority="540" stopIfTrue="1">
      <formula>P30&lt;=0</formula>
    </cfRule>
    <cfRule type="expression" dxfId="416" priority="541" stopIfTrue="1">
      <formula>P30&lt;1</formula>
    </cfRule>
    <cfRule type="expression" dxfId="415" priority="542">
      <formula>P30&gt;=1</formula>
    </cfRule>
  </conditionalFormatting>
  <conditionalFormatting sqref="O40">
    <cfRule type="expression" dxfId="414" priority="538" stopIfTrue="1">
      <formula>O40=""</formula>
    </cfRule>
  </conditionalFormatting>
  <conditionalFormatting sqref="M40">
    <cfRule type="expression" dxfId="413" priority="534" stopIfTrue="1">
      <formula>M40=""</formula>
    </cfRule>
    <cfRule type="expression" dxfId="412" priority="535" stopIfTrue="1">
      <formula>M40&lt;=0</formula>
    </cfRule>
    <cfRule type="expression" dxfId="411" priority="536" stopIfTrue="1">
      <formula>M40&lt;1</formula>
    </cfRule>
    <cfRule type="expression" dxfId="410" priority="537">
      <formula>M40&gt;=1</formula>
    </cfRule>
  </conditionalFormatting>
  <conditionalFormatting sqref="P40">
    <cfRule type="expression" dxfId="409" priority="530" stopIfTrue="1">
      <formula>P40=""</formula>
    </cfRule>
    <cfRule type="expression" dxfId="408" priority="531" stopIfTrue="1">
      <formula>P40&lt;=0</formula>
    </cfRule>
    <cfRule type="expression" dxfId="407" priority="532" stopIfTrue="1">
      <formula>P40&lt;1</formula>
    </cfRule>
    <cfRule type="expression" dxfId="406" priority="533">
      <formula>P40&gt;=1</formula>
    </cfRule>
  </conditionalFormatting>
  <conditionalFormatting sqref="O41">
    <cfRule type="expression" dxfId="405" priority="529" stopIfTrue="1">
      <formula>O41=""</formula>
    </cfRule>
  </conditionalFormatting>
  <conditionalFormatting sqref="M41">
    <cfRule type="expression" dxfId="404" priority="525" stopIfTrue="1">
      <formula>M41=""</formula>
    </cfRule>
    <cfRule type="expression" dxfId="403" priority="526" stopIfTrue="1">
      <formula>M41&lt;=0</formula>
    </cfRule>
    <cfRule type="expression" dxfId="402" priority="527" stopIfTrue="1">
      <formula>M41&lt;1</formula>
    </cfRule>
    <cfRule type="expression" dxfId="401" priority="528">
      <formula>M41&gt;=1</formula>
    </cfRule>
  </conditionalFormatting>
  <conditionalFormatting sqref="P41">
    <cfRule type="expression" dxfId="400" priority="521" stopIfTrue="1">
      <formula>P41=""</formula>
    </cfRule>
    <cfRule type="expression" dxfId="399" priority="522" stopIfTrue="1">
      <formula>P41&lt;=0</formula>
    </cfRule>
    <cfRule type="expression" dxfId="398" priority="523" stopIfTrue="1">
      <formula>P41&lt;1</formula>
    </cfRule>
    <cfRule type="expression" dxfId="397" priority="524">
      <formula>P41&gt;=1</formula>
    </cfRule>
  </conditionalFormatting>
  <conditionalFormatting sqref="O42:O43">
    <cfRule type="expression" dxfId="396" priority="520" stopIfTrue="1">
      <formula>O42=""</formula>
    </cfRule>
  </conditionalFormatting>
  <conditionalFormatting sqref="M42:M43">
    <cfRule type="expression" dxfId="395" priority="516" stopIfTrue="1">
      <formula>M42=""</formula>
    </cfRule>
    <cfRule type="expression" dxfId="394" priority="517" stopIfTrue="1">
      <formula>M42&lt;=0</formula>
    </cfRule>
    <cfRule type="expression" dxfId="393" priority="518" stopIfTrue="1">
      <formula>M42&lt;1</formula>
    </cfRule>
    <cfRule type="expression" dxfId="392" priority="519">
      <formula>M42&gt;=1</formula>
    </cfRule>
  </conditionalFormatting>
  <conditionalFormatting sqref="P42:P43">
    <cfRule type="expression" dxfId="391" priority="512" stopIfTrue="1">
      <formula>P42=""</formula>
    </cfRule>
    <cfRule type="expression" dxfId="390" priority="513" stopIfTrue="1">
      <formula>P42&lt;=0</formula>
    </cfRule>
    <cfRule type="expression" dxfId="389" priority="514" stopIfTrue="1">
      <formula>P42&lt;1</formula>
    </cfRule>
    <cfRule type="expression" dxfId="388" priority="515">
      <formula>P42&gt;=1</formula>
    </cfRule>
  </conditionalFormatting>
  <conditionalFormatting sqref="O44">
    <cfRule type="expression" dxfId="387" priority="511" stopIfTrue="1">
      <formula>O44=""</formula>
    </cfRule>
  </conditionalFormatting>
  <conditionalFormatting sqref="O45">
    <cfRule type="expression" dxfId="386" priority="510" stopIfTrue="1">
      <formula>O45=""</formula>
    </cfRule>
  </conditionalFormatting>
  <conditionalFormatting sqref="O140 O148">
    <cfRule type="expression" dxfId="385" priority="509" stopIfTrue="1">
      <formula>O140=""</formula>
    </cfRule>
  </conditionalFormatting>
  <conditionalFormatting sqref="P102:P109">
    <cfRule type="expression" dxfId="384" priority="466" stopIfTrue="1">
      <formula>P102=""</formula>
    </cfRule>
    <cfRule type="expression" dxfId="383" priority="467" stopIfTrue="1">
      <formula>P102&lt;=0</formula>
    </cfRule>
    <cfRule type="expression" dxfId="382" priority="468" stopIfTrue="1">
      <formula>P102&lt;1</formula>
    </cfRule>
    <cfRule type="expression" dxfId="381" priority="469">
      <formula>P102&gt;=1</formula>
    </cfRule>
  </conditionalFormatting>
  <conditionalFormatting sqref="P100">
    <cfRule type="expression" dxfId="380" priority="482" stopIfTrue="1">
      <formula>P100=""</formula>
    </cfRule>
    <cfRule type="expression" dxfId="379" priority="483" stopIfTrue="1">
      <formula>P100&lt;=0</formula>
    </cfRule>
    <cfRule type="expression" dxfId="378" priority="484" stopIfTrue="1">
      <formula>P100&lt;1</formula>
    </cfRule>
    <cfRule type="expression" dxfId="377" priority="485">
      <formula>P100&gt;=1</formula>
    </cfRule>
  </conditionalFormatting>
  <conditionalFormatting sqref="P100">
    <cfRule type="expression" dxfId="376" priority="478" stopIfTrue="1">
      <formula>P100=""</formula>
    </cfRule>
    <cfRule type="expression" dxfId="375" priority="479" stopIfTrue="1">
      <formula>P100&lt;=0</formula>
    </cfRule>
    <cfRule type="expression" dxfId="374" priority="480" stopIfTrue="1">
      <formula>P100&lt;1</formula>
    </cfRule>
    <cfRule type="expression" dxfId="373" priority="481">
      <formula>P100&gt;=1</formula>
    </cfRule>
  </conditionalFormatting>
  <conditionalFormatting sqref="P39">
    <cfRule type="expression" dxfId="372" priority="454" stopIfTrue="1">
      <formula>P39=""</formula>
    </cfRule>
    <cfRule type="expression" dxfId="371" priority="455" stopIfTrue="1">
      <formula>P39&lt;=0</formula>
    </cfRule>
    <cfRule type="expression" dxfId="370" priority="456" stopIfTrue="1">
      <formula>P39&lt;1</formula>
    </cfRule>
    <cfRule type="expression" dxfId="369" priority="457">
      <formula>P39&gt;=1</formula>
    </cfRule>
  </conditionalFormatting>
  <conditionalFormatting sqref="P102:P109">
    <cfRule type="expression" dxfId="368" priority="462" stopIfTrue="1">
      <formula>P102=""</formula>
    </cfRule>
    <cfRule type="expression" dxfId="367" priority="463" stopIfTrue="1">
      <formula>P102&lt;=0</formula>
    </cfRule>
    <cfRule type="expression" dxfId="366" priority="464" stopIfTrue="1">
      <formula>P102&lt;1</formula>
    </cfRule>
    <cfRule type="expression" dxfId="365" priority="465">
      <formula>P102&gt;=1</formula>
    </cfRule>
  </conditionalFormatting>
  <conditionalFormatting sqref="M39">
    <cfRule type="expression" dxfId="364" priority="458" stopIfTrue="1">
      <formula>M39=""</formula>
    </cfRule>
    <cfRule type="expression" dxfId="363" priority="459" stopIfTrue="1">
      <formula>M39&lt;=0</formula>
    </cfRule>
    <cfRule type="expression" dxfId="362" priority="460" stopIfTrue="1">
      <formula>M39&lt;1</formula>
    </cfRule>
    <cfRule type="expression" dxfId="361" priority="461">
      <formula>M39&gt;=1</formula>
    </cfRule>
  </conditionalFormatting>
  <conditionalFormatting sqref="M111:M136 M138 M142 M140 M144 M146 M148:M149">
    <cfRule type="expression" dxfId="360" priority="430" stopIfTrue="1">
      <formula>M111=""</formula>
    </cfRule>
    <cfRule type="expression" dxfId="359" priority="431" stopIfTrue="1">
      <formula>M111&lt;=0</formula>
    </cfRule>
    <cfRule type="expression" dxfId="358" priority="432" stopIfTrue="1">
      <formula>M111&lt;1</formula>
    </cfRule>
    <cfRule type="expression" dxfId="357" priority="433">
      <formula>M111&gt;=1</formula>
    </cfRule>
  </conditionalFormatting>
  <conditionalFormatting sqref="M154:M158">
    <cfRule type="expression" dxfId="356" priority="426" stopIfTrue="1">
      <formula>M154=""</formula>
    </cfRule>
    <cfRule type="expression" dxfId="355" priority="427" stopIfTrue="1">
      <formula>M154&lt;=0</formula>
    </cfRule>
    <cfRule type="expression" dxfId="354" priority="428" stopIfTrue="1">
      <formula>M154&lt;1</formula>
    </cfRule>
    <cfRule type="expression" dxfId="353" priority="429">
      <formula>M154&gt;=1</formula>
    </cfRule>
  </conditionalFormatting>
  <conditionalFormatting sqref="P101">
    <cfRule type="expression" dxfId="352" priority="442" stopIfTrue="1">
      <formula>P101=""</formula>
    </cfRule>
    <cfRule type="expression" dxfId="351" priority="443" stopIfTrue="1">
      <formula>P101&lt;=0</formula>
    </cfRule>
    <cfRule type="expression" dxfId="350" priority="444" stopIfTrue="1">
      <formula>P101&lt;1</formula>
    </cfRule>
    <cfRule type="expression" dxfId="349" priority="445">
      <formula>P101&gt;=1</formula>
    </cfRule>
  </conditionalFormatting>
  <conditionalFormatting sqref="P101">
    <cfRule type="expression" dxfId="348" priority="438" stopIfTrue="1">
      <formula>P101=""</formula>
    </cfRule>
    <cfRule type="expression" dxfId="347" priority="439" stopIfTrue="1">
      <formula>P101&lt;=0</formula>
    </cfRule>
    <cfRule type="expression" dxfId="346" priority="440" stopIfTrue="1">
      <formula>P101&lt;1</formula>
    </cfRule>
    <cfRule type="expression" dxfId="345" priority="441">
      <formula>P101&gt;=1</formula>
    </cfRule>
  </conditionalFormatting>
  <conditionalFormatting sqref="M72:M75 M77:M78 M80:M96 M100:M109">
    <cfRule type="expression" dxfId="344" priority="434" stopIfTrue="1">
      <formula>M72=""</formula>
    </cfRule>
    <cfRule type="expression" dxfId="343" priority="435" stopIfTrue="1">
      <formula>M72&lt;=0</formula>
    </cfRule>
    <cfRule type="expression" dxfId="342" priority="436" stopIfTrue="1">
      <formula>M72&lt;1</formula>
    </cfRule>
    <cfRule type="expression" dxfId="341" priority="437">
      <formula>M72&gt;=1</formula>
    </cfRule>
  </conditionalFormatting>
  <conditionalFormatting sqref="M160 M167:M168">
    <cfRule type="expression" dxfId="340" priority="422" stopIfTrue="1">
      <formula>M160=""</formula>
    </cfRule>
    <cfRule type="expression" dxfId="339" priority="423" stopIfTrue="1">
      <formula>M160&lt;=0</formula>
    </cfRule>
    <cfRule type="expression" dxfId="338" priority="424" stopIfTrue="1">
      <formula>M160&lt;1</formula>
    </cfRule>
    <cfRule type="expression" dxfId="337" priority="425">
      <formula>M160&gt;=1</formula>
    </cfRule>
  </conditionalFormatting>
  <conditionalFormatting sqref="O160 O86:O97 O142 O138 O144 O111:O136">
    <cfRule type="expression" dxfId="336" priority="409" stopIfTrue="1">
      <formula>O86=""</formula>
    </cfRule>
  </conditionalFormatting>
  <conditionalFormatting sqref="P46">
    <cfRule type="expression" dxfId="335" priority="405" stopIfTrue="1">
      <formula>P46=""</formula>
    </cfRule>
    <cfRule type="expression" dxfId="334" priority="406" stopIfTrue="1">
      <formula>P46&lt;=0</formula>
    </cfRule>
    <cfRule type="expression" dxfId="333" priority="407" stopIfTrue="1">
      <formula>P46&lt;1</formula>
    </cfRule>
    <cfRule type="expression" dxfId="332" priority="408">
      <formula>P46&gt;=1</formula>
    </cfRule>
  </conditionalFormatting>
  <conditionalFormatting sqref="M46">
    <cfRule type="expression" dxfId="331" priority="401" stopIfTrue="1">
      <formula>M46=""</formula>
    </cfRule>
    <cfRule type="expression" dxfId="330" priority="402" stopIfTrue="1">
      <formula>M46&lt;=0</formula>
    </cfRule>
    <cfRule type="expression" dxfId="329" priority="403" stopIfTrue="1">
      <formula>M46&lt;1</formula>
    </cfRule>
    <cfRule type="expression" dxfId="328" priority="404">
      <formula>M46&gt;=1</formula>
    </cfRule>
  </conditionalFormatting>
  <conditionalFormatting sqref="O46">
    <cfRule type="expression" dxfId="327" priority="400" stopIfTrue="1">
      <formula>O46=""</formula>
    </cfRule>
  </conditionalFormatting>
  <conditionalFormatting sqref="P47:P50">
    <cfRule type="expression" dxfId="326" priority="396" stopIfTrue="1">
      <formula>P47=""</formula>
    </cfRule>
    <cfRule type="expression" dxfId="325" priority="397" stopIfTrue="1">
      <formula>P47&lt;=0</formula>
    </cfRule>
    <cfRule type="expression" dxfId="324" priority="398" stopIfTrue="1">
      <formula>P47&lt;1</formula>
    </cfRule>
    <cfRule type="expression" dxfId="323" priority="399">
      <formula>P47&gt;=1</formula>
    </cfRule>
  </conditionalFormatting>
  <conditionalFormatting sqref="M47:M50">
    <cfRule type="expression" dxfId="322" priority="392" stopIfTrue="1">
      <formula>M47=""</formula>
    </cfRule>
    <cfRule type="expression" dxfId="321" priority="393" stopIfTrue="1">
      <formula>M47&lt;=0</formula>
    </cfRule>
    <cfRule type="expression" dxfId="320" priority="394" stopIfTrue="1">
      <formula>M47&lt;1</formula>
    </cfRule>
    <cfRule type="expression" dxfId="319" priority="395">
      <formula>M47&gt;=1</formula>
    </cfRule>
  </conditionalFormatting>
  <conditionalFormatting sqref="O47:O50">
    <cfRule type="expression" dxfId="318" priority="391" stopIfTrue="1">
      <formula>O47=""</formula>
    </cfRule>
  </conditionalFormatting>
  <conditionalFormatting sqref="O146">
    <cfRule type="expression" dxfId="317" priority="389" stopIfTrue="1">
      <formula>O146=""</formula>
    </cfRule>
  </conditionalFormatting>
  <conditionalFormatting sqref="O167">
    <cfRule type="expression" dxfId="316" priority="386" stopIfTrue="1">
      <formula>O167=""</formula>
    </cfRule>
  </conditionalFormatting>
  <conditionalFormatting sqref="O51">
    <cfRule type="expression" dxfId="315" priority="361" stopIfTrue="1">
      <formula>O51=""</formula>
    </cfRule>
  </conditionalFormatting>
  <conditionalFormatting sqref="O52">
    <cfRule type="expression" dxfId="314" priority="352" stopIfTrue="1">
      <formula>O52=""</formula>
    </cfRule>
  </conditionalFormatting>
  <conditionalFormatting sqref="P97">
    <cfRule type="expression" dxfId="313" priority="339" stopIfTrue="1">
      <formula>P97=""</formula>
    </cfRule>
    <cfRule type="expression" dxfId="312" priority="340" stopIfTrue="1">
      <formula>P97&lt;=0</formula>
    </cfRule>
    <cfRule type="expression" dxfId="311" priority="341" stopIfTrue="1">
      <formula>P97&lt;1</formula>
    </cfRule>
    <cfRule type="expression" dxfId="310" priority="342">
      <formula>P97&gt;=1</formula>
    </cfRule>
  </conditionalFormatting>
  <conditionalFormatting sqref="M51">
    <cfRule type="expression" dxfId="309" priority="335" stopIfTrue="1">
      <formula>M51=""</formula>
    </cfRule>
    <cfRule type="expression" dxfId="308" priority="336" stopIfTrue="1">
      <formula>M51&lt;=0</formula>
    </cfRule>
    <cfRule type="expression" dxfId="307" priority="337" stopIfTrue="1">
      <formula>M51&lt;1</formula>
    </cfRule>
    <cfRule type="expression" dxfId="306" priority="338">
      <formula>M51&gt;=1</formula>
    </cfRule>
  </conditionalFormatting>
  <conditionalFormatting sqref="P51">
    <cfRule type="expression" dxfId="305" priority="331" stopIfTrue="1">
      <formula>P51=""</formula>
    </cfRule>
    <cfRule type="expression" dxfId="304" priority="332" stopIfTrue="1">
      <formula>P51&lt;=0</formula>
    </cfRule>
    <cfRule type="expression" dxfId="303" priority="333" stopIfTrue="1">
      <formula>P51&lt;1</formula>
    </cfRule>
    <cfRule type="expression" dxfId="302" priority="334">
      <formula>P51&gt;=1</formula>
    </cfRule>
  </conditionalFormatting>
  <conditionalFormatting sqref="M52">
    <cfRule type="expression" dxfId="301" priority="327" stopIfTrue="1">
      <formula>M52=""</formula>
    </cfRule>
    <cfRule type="expression" dxfId="300" priority="328" stopIfTrue="1">
      <formula>M52&lt;=0</formula>
    </cfRule>
    <cfRule type="expression" dxfId="299" priority="329" stopIfTrue="1">
      <formula>M52&lt;1</formula>
    </cfRule>
    <cfRule type="expression" dxfId="298" priority="330">
      <formula>M52&gt;=1</formula>
    </cfRule>
  </conditionalFormatting>
  <conditionalFormatting sqref="P52">
    <cfRule type="expression" dxfId="297" priority="323" stopIfTrue="1">
      <formula>P52=""</formula>
    </cfRule>
    <cfRule type="expression" dxfId="296" priority="324" stopIfTrue="1">
      <formula>P52&lt;=0</formula>
    </cfRule>
    <cfRule type="expression" dxfId="295" priority="325" stopIfTrue="1">
      <formula>P52&lt;1</formula>
    </cfRule>
    <cfRule type="expression" dxfId="294" priority="326">
      <formula>P52&gt;=1</formula>
    </cfRule>
  </conditionalFormatting>
  <conditionalFormatting sqref="P142">
    <cfRule type="expression" dxfId="293" priority="319" stopIfTrue="1">
      <formula>P142=""</formula>
    </cfRule>
    <cfRule type="expression" dxfId="292" priority="320" stopIfTrue="1">
      <formula>P142&lt;=0</formula>
    </cfRule>
    <cfRule type="expression" dxfId="291" priority="321" stopIfTrue="1">
      <formula>P142&lt;1</formula>
    </cfRule>
    <cfRule type="expression" dxfId="290" priority="322">
      <formula>P142&gt;=1</formula>
    </cfRule>
  </conditionalFormatting>
  <conditionalFormatting sqref="O57">
    <cfRule type="expression" dxfId="289" priority="318" stopIfTrue="1">
      <formula>O57=""</formula>
    </cfRule>
  </conditionalFormatting>
  <conditionalFormatting sqref="M57">
    <cfRule type="expression" dxfId="288" priority="314" stopIfTrue="1">
      <formula>M57=""</formula>
    </cfRule>
    <cfRule type="expression" dxfId="287" priority="315" stopIfTrue="1">
      <formula>M57&lt;=0</formula>
    </cfRule>
    <cfRule type="expression" dxfId="286" priority="316" stopIfTrue="1">
      <formula>M57&lt;1</formula>
    </cfRule>
    <cfRule type="expression" dxfId="285" priority="317">
      <formula>M57&gt;=1</formula>
    </cfRule>
  </conditionalFormatting>
  <conditionalFormatting sqref="P57">
    <cfRule type="expression" dxfId="284" priority="310" stopIfTrue="1">
      <formula>P57=""</formula>
    </cfRule>
    <cfRule type="expression" dxfId="283" priority="311" stopIfTrue="1">
      <formula>P57&lt;=0</formula>
    </cfRule>
    <cfRule type="expression" dxfId="282" priority="312" stopIfTrue="1">
      <formula>P57&lt;1</formula>
    </cfRule>
    <cfRule type="expression" dxfId="281" priority="313">
      <formula>P57&gt;=1</formula>
    </cfRule>
  </conditionalFormatting>
  <conditionalFormatting sqref="O137">
    <cfRule type="expression" dxfId="280" priority="309" stopIfTrue="1">
      <formula>O137=""</formula>
    </cfRule>
  </conditionalFormatting>
  <conditionalFormatting sqref="M137">
    <cfRule type="expression" dxfId="279" priority="305" stopIfTrue="1">
      <formula>M137=""</formula>
    </cfRule>
    <cfRule type="expression" dxfId="278" priority="306" stopIfTrue="1">
      <formula>M137&lt;=0</formula>
    </cfRule>
    <cfRule type="expression" dxfId="277" priority="307" stopIfTrue="1">
      <formula>M137&lt;1</formula>
    </cfRule>
    <cfRule type="expression" dxfId="276" priority="308">
      <formula>M137&gt;=1</formula>
    </cfRule>
  </conditionalFormatting>
  <conditionalFormatting sqref="P137">
    <cfRule type="expression" dxfId="275" priority="301" stopIfTrue="1">
      <formula>P137=""</formula>
    </cfRule>
    <cfRule type="expression" dxfId="274" priority="302" stopIfTrue="1">
      <formula>P137&lt;=0</formula>
    </cfRule>
    <cfRule type="expression" dxfId="273" priority="303" stopIfTrue="1">
      <formula>P137&lt;1</formula>
    </cfRule>
    <cfRule type="expression" dxfId="272" priority="304">
      <formula>P137&gt;=1</formula>
    </cfRule>
  </conditionalFormatting>
  <conditionalFormatting sqref="O66">
    <cfRule type="expression" dxfId="271" priority="300" stopIfTrue="1">
      <formula>O66=""</formula>
    </cfRule>
  </conditionalFormatting>
  <conditionalFormatting sqref="P66">
    <cfRule type="expression" dxfId="270" priority="296" stopIfTrue="1">
      <formula>P66=""</formula>
    </cfRule>
    <cfRule type="expression" dxfId="269" priority="297" stopIfTrue="1">
      <formula>P66&lt;=0</formula>
    </cfRule>
    <cfRule type="expression" dxfId="268" priority="298" stopIfTrue="1">
      <formula>P66&lt;1</formula>
    </cfRule>
    <cfRule type="expression" dxfId="267" priority="299">
      <formula>P66&gt;=1</formula>
    </cfRule>
  </conditionalFormatting>
  <conditionalFormatting sqref="M66">
    <cfRule type="expression" dxfId="266" priority="292" stopIfTrue="1">
      <formula>M66=""</formula>
    </cfRule>
    <cfRule type="expression" dxfId="265" priority="293" stopIfTrue="1">
      <formula>M66&lt;=0</formula>
    </cfRule>
    <cfRule type="expression" dxfId="264" priority="294" stopIfTrue="1">
      <formula>M66&lt;1</formula>
    </cfRule>
    <cfRule type="expression" dxfId="263" priority="295">
      <formula>M66&gt;=1</formula>
    </cfRule>
  </conditionalFormatting>
  <conditionalFormatting sqref="O141">
    <cfRule type="expression" dxfId="262" priority="291" stopIfTrue="1">
      <formula>O141=""</formula>
    </cfRule>
  </conditionalFormatting>
  <conditionalFormatting sqref="M141">
    <cfRule type="expression" dxfId="261" priority="287" stopIfTrue="1">
      <formula>M141=""</formula>
    </cfRule>
    <cfRule type="expression" dxfId="260" priority="288" stopIfTrue="1">
      <formula>M141&lt;=0</formula>
    </cfRule>
    <cfRule type="expression" dxfId="259" priority="289" stopIfTrue="1">
      <formula>M141&lt;1</formula>
    </cfRule>
    <cfRule type="expression" dxfId="258" priority="290">
      <formula>M141&gt;=1</formula>
    </cfRule>
  </conditionalFormatting>
  <conditionalFormatting sqref="P141">
    <cfRule type="expression" dxfId="257" priority="283" stopIfTrue="1">
      <formula>P141=""</formula>
    </cfRule>
    <cfRule type="expression" dxfId="256" priority="284" stopIfTrue="1">
      <formula>P141&lt;=0</formula>
    </cfRule>
    <cfRule type="expression" dxfId="255" priority="285" stopIfTrue="1">
      <formula>P141&lt;1</formula>
    </cfRule>
    <cfRule type="expression" dxfId="254" priority="286">
      <formula>P141&gt;=1</formula>
    </cfRule>
  </conditionalFormatting>
  <conditionalFormatting sqref="O161">
    <cfRule type="expression" dxfId="253" priority="282" stopIfTrue="1">
      <formula>O161=""</formula>
    </cfRule>
  </conditionalFormatting>
  <conditionalFormatting sqref="M161">
    <cfRule type="expression" dxfId="252" priority="278" stopIfTrue="1">
      <formula>M161=""</formula>
    </cfRule>
    <cfRule type="expression" dxfId="251" priority="279" stopIfTrue="1">
      <formula>M161&lt;=0</formula>
    </cfRule>
    <cfRule type="expression" dxfId="250" priority="280" stopIfTrue="1">
      <formula>M161&lt;1</formula>
    </cfRule>
    <cfRule type="expression" dxfId="249" priority="281">
      <formula>M161&gt;=1</formula>
    </cfRule>
  </conditionalFormatting>
  <conditionalFormatting sqref="P161">
    <cfRule type="expression" dxfId="248" priority="274" stopIfTrue="1">
      <formula>P161=""</formula>
    </cfRule>
    <cfRule type="expression" dxfId="247" priority="275" stopIfTrue="1">
      <formula>P161&lt;=0</formula>
    </cfRule>
    <cfRule type="expression" dxfId="246" priority="276" stopIfTrue="1">
      <formula>P161&lt;1</formula>
    </cfRule>
    <cfRule type="expression" dxfId="245" priority="277">
      <formula>P161&gt;=1</formula>
    </cfRule>
  </conditionalFormatting>
  <conditionalFormatting sqref="O162">
    <cfRule type="expression" dxfId="244" priority="273" stopIfTrue="1">
      <formula>O162=""</formula>
    </cfRule>
  </conditionalFormatting>
  <conditionalFormatting sqref="M162">
    <cfRule type="expression" dxfId="243" priority="269" stopIfTrue="1">
      <formula>M162=""</formula>
    </cfRule>
    <cfRule type="expression" dxfId="242" priority="270" stopIfTrue="1">
      <formula>M162&lt;=0</formula>
    </cfRule>
    <cfRule type="expression" dxfId="241" priority="271" stopIfTrue="1">
      <formula>M162&lt;1</formula>
    </cfRule>
    <cfRule type="expression" dxfId="240" priority="272">
      <formula>M162&gt;=1</formula>
    </cfRule>
  </conditionalFormatting>
  <conditionalFormatting sqref="P162">
    <cfRule type="expression" dxfId="239" priority="265" stopIfTrue="1">
      <formula>P162=""</formula>
    </cfRule>
    <cfRule type="expression" dxfId="238" priority="266" stopIfTrue="1">
      <formula>P162&lt;=0</formula>
    </cfRule>
    <cfRule type="expression" dxfId="237" priority="267" stopIfTrue="1">
      <formula>P162&lt;1</formula>
    </cfRule>
    <cfRule type="expression" dxfId="236" priority="268">
      <formula>P162&gt;=1</formula>
    </cfRule>
  </conditionalFormatting>
  <conditionalFormatting sqref="M169">
    <cfRule type="expression" dxfId="235" priority="260" stopIfTrue="1">
      <formula>M169=""</formula>
    </cfRule>
    <cfRule type="expression" dxfId="234" priority="261" stopIfTrue="1">
      <formula>M169&lt;=0</formula>
    </cfRule>
    <cfRule type="expression" dxfId="233" priority="262" stopIfTrue="1">
      <formula>M169&lt;1</formula>
    </cfRule>
    <cfRule type="expression" dxfId="232" priority="263">
      <formula>M169&gt;=1</formula>
    </cfRule>
  </conditionalFormatting>
  <conditionalFormatting sqref="P169">
    <cfRule type="expression" dxfId="231" priority="256" stopIfTrue="1">
      <formula>P169=""</formula>
    </cfRule>
    <cfRule type="expression" dxfId="230" priority="257" stopIfTrue="1">
      <formula>P169&lt;=0</formula>
    </cfRule>
    <cfRule type="expression" dxfId="229" priority="258" stopIfTrue="1">
      <formula>P169&lt;1</formula>
    </cfRule>
    <cfRule type="expression" dxfId="228" priority="259">
      <formula>P169&gt;=1</formula>
    </cfRule>
  </conditionalFormatting>
  <conditionalFormatting sqref="O170">
    <cfRule type="expression" dxfId="227" priority="255" stopIfTrue="1">
      <formula>O170=""</formula>
    </cfRule>
  </conditionalFormatting>
  <conditionalFormatting sqref="M170">
    <cfRule type="expression" dxfId="226" priority="251" stopIfTrue="1">
      <formula>M170=""</formula>
    </cfRule>
    <cfRule type="expression" dxfId="225" priority="252" stopIfTrue="1">
      <formula>M170&lt;=0</formula>
    </cfRule>
    <cfRule type="expression" dxfId="224" priority="253" stopIfTrue="1">
      <formula>M170&lt;1</formula>
    </cfRule>
    <cfRule type="expression" dxfId="223" priority="254">
      <formula>M170&gt;=1</formula>
    </cfRule>
  </conditionalFormatting>
  <conditionalFormatting sqref="P170">
    <cfRule type="expression" dxfId="222" priority="247" stopIfTrue="1">
      <formula>P170=""</formula>
    </cfRule>
    <cfRule type="expression" dxfId="221" priority="248" stopIfTrue="1">
      <formula>P170&lt;=0</formula>
    </cfRule>
    <cfRule type="expression" dxfId="220" priority="249" stopIfTrue="1">
      <formula>P170&lt;1</formula>
    </cfRule>
    <cfRule type="expression" dxfId="219" priority="250">
      <formula>P170&gt;=1</formula>
    </cfRule>
  </conditionalFormatting>
  <conditionalFormatting sqref="O171">
    <cfRule type="expression" dxfId="218" priority="246" stopIfTrue="1">
      <formula>O171=""</formula>
    </cfRule>
  </conditionalFormatting>
  <conditionalFormatting sqref="M171">
    <cfRule type="expression" dxfId="217" priority="242" stopIfTrue="1">
      <formula>M171=""</formula>
    </cfRule>
    <cfRule type="expression" dxfId="216" priority="243" stopIfTrue="1">
      <formula>M171&lt;=0</formula>
    </cfRule>
    <cfRule type="expression" dxfId="215" priority="244" stopIfTrue="1">
      <formula>M171&lt;1</formula>
    </cfRule>
    <cfRule type="expression" dxfId="214" priority="245">
      <formula>M171&gt;=1</formula>
    </cfRule>
  </conditionalFormatting>
  <conditionalFormatting sqref="P171">
    <cfRule type="expression" dxfId="213" priority="238" stopIfTrue="1">
      <formula>P171=""</formula>
    </cfRule>
    <cfRule type="expression" dxfId="212" priority="239" stopIfTrue="1">
      <formula>P171&lt;=0</formula>
    </cfRule>
    <cfRule type="expression" dxfId="211" priority="240" stopIfTrue="1">
      <formula>P171&lt;1</formula>
    </cfRule>
    <cfRule type="expression" dxfId="210" priority="241">
      <formula>P171&gt;=1</formula>
    </cfRule>
  </conditionalFormatting>
  <conditionalFormatting sqref="O54">
    <cfRule type="expression" dxfId="209" priority="237" stopIfTrue="1">
      <formula>O54=""</formula>
    </cfRule>
  </conditionalFormatting>
  <conditionalFormatting sqref="M54">
    <cfRule type="expression" dxfId="208" priority="233" stopIfTrue="1">
      <formula>M54=""</formula>
    </cfRule>
    <cfRule type="expression" dxfId="207" priority="234" stopIfTrue="1">
      <formula>M54&lt;=0</formula>
    </cfRule>
    <cfRule type="expression" dxfId="206" priority="235" stopIfTrue="1">
      <formula>M54&lt;1</formula>
    </cfRule>
    <cfRule type="expression" dxfId="205" priority="236">
      <formula>M54&gt;=1</formula>
    </cfRule>
  </conditionalFormatting>
  <conditionalFormatting sqref="P54">
    <cfRule type="expression" dxfId="204" priority="229" stopIfTrue="1">
      <formula>P54=""</formula>
    </cfRule>
    <cfRule type="expression" dxfId="203" priority="230" stopIfTrue="1">
      <formula>P54&lt;=0</formula>
    </cfRule>
    <cfRule type="expression" dxfId="202" priority="231" stopIfTrue="1">
      <formula>P54&lt;1</formula>
    </cfRule>
    <cfRule type="expression" dxfId="201" priority="232">
      <formula>P54&gt;=1</formula>
    </cfRule>
  </conditionalFormatting>
  <conditionalFormatting sqref="O55">
    <cfRule type="expression" dxfId="200" priority="228" stopIfTrue="1">
      <formula>O55=""</formula>
    </cfRule>
  </conditionalFormatting>
  <conditionalFormatting sqref="M55">
    <cfRule type="expression" dxfId="199" priority="224" stopIfTrue="1">
      <formula>M55=""</formula>
    </cfRule>
    <cfRule type="expression" dxfId="198" priority="225" stopIfTrue="1">
      <formula>M55&lt;=0</formula>
    </cfRule>
    <cfRule type="expression" dxfId="197" priority="226" stopIfTrue="1">
      <formula>M55&lt;1</formula>
    </cfRule>
    <cfRule type="expression" dxfId="196" priority="227">
      <formula>M55&gt;=1</formula>
    </cfRule>
  </conditionalFormatting>
  <conditionalFormatting sqref="P55">
    <cfRule type="expression" dxfId="195" priority="220" stopIfTrue="1">
      <formula>P55=""</formula>
    </cfRule>
    <cfRule type="expression" dxfId="194" priority="221" stopIfTrue="1">
      <formula>P55&lt;=0</formula>
    </cfRule>
    <cfRule type="expression" dxfId="193" priority="222" stopIfTrue="1">
      <formula>P55&lt;1</formula>
    </cfRule>
    <cfRule type="expression" dxfId="192" priority="223">
      <formula>P55&gt;=1</formula>
    </cfRule>
  </conditionalFormatting>
  <conditionalFormatting sqref="O56">
    <cfRule type="expression" dxfId="191" priority="219" stopIfTrue="1">
      <formula>O56=""</formula>
    </cfRule>
  </conditionalFormatting>
  <conditionalFormatting sqref="M56">
    <cfRule type="expression" dxfId="190" priority="215" stopIfTrue="1">
      <formula>M56=""</formula>
    </cfRule>
    <cfRule type="expression" dxfId="189" priority="216" stopIfTrue="1">
      <formula>M56&lt;=0</formula>
    </cfRule>
    <cfRule type="expression" dxfId="188" priority="217" stopIfTrue="1">
      <formula>M56&lt;1</formula>
    </cfRule>
    <cfRule type="expression" dxfId="187" priority="218">
      <formula>M56&gt;=1</formula>
    </cfRule>
  </conditionalFormatting>
  <conditionalFormatting sqref="P56">
    <cfRule type="expression" dxfId="186" priority="211" stopIfTrue="1">
      <formula>P56=""</formula>
    </cfRule>
    <cfRule type="expression" dxfId="185" priority="212" stopIfTrue="1">
      <formula>P56&lt;=0</formula>
    </cfRule>
    <cfRule type="expression" dxfId="184" priority="213" stopIfTrue="1">
      <formula>P56&lt;1</formula>
    </cfRule>
    <cfRule type="expression" dxfId="183" priority="214">
      <formula>P56&gt;=1</formula>
    </cfRule>
  </conditionalFormatting>
  <conditionalFormatting sqref="O53">
    <cfRule type="expression" dxfId="182" priority="210" stopIfTrue="1">
      <formula>O53=""</formula>
    </cfRule>
  </conditionalFormatting>
  <conditionalFormatting sqref="M53">
    <cfRule type="expression" dxfId="181" priority="206" stopIfTrue="1">
      <formula>M53=""</formula>
    </cfRule>
    <cfRule type="expression" dxfId="180" priority="207" stopIfTrue="1">
      <formula>M53&lt;=0</formula>
    </cfRule>
    <cfRule type="expression" dxfId="179" priority="208" stopIfTrue="1">
      <formula>M53&lt;1</formula>
    </cfRule>
    <cfRule type="expression" dxfId="178" priority="209">
      <formula>M53&gt;=1</formula>
    </cfRule>
  </conditionalFormatting>
  <conditionalFormatting sqref="P53">
    <cfRule type="expression" dxfId="177" priority="202" stopIfTrue="1">
      <formula>P53=""</formula>
    </cfRule>
    <cfRule type="expression" dxfId="176" priority="203" stopIfTrue="1">
      <formula>P53&lt;=0</formula>
    </cfRule>
    <cfRule type="expression" dxfId="175" priority="204" stopIfTrue="1">
      <formula>P53&lt;1</formula>
    </cfRule>
    <cfRule type="expression" dxfId="174" priority="205">
      <formula>P53&gt;=1</formula>
    </cfRule>
  </conditionalFormatting>
  <conditionalFormatting sqref="O58">
    <cfRule type="expression" dxfId="173" priority="201" stopIfTrue="1">
      <formula>O58=""</formula>
    </cfRule>
  </conditionalFormatting>
  <conditionalFormatting sqref="M58">
    <cfRule type="expression" dxfId="172" priority="197" stopIfTrue="1">
      <formula>M58=""</formula>
    </cfRule>
    <cfRule type="expression" dxfId="171" priority="198" stopIfTrue="1">
      <formula>M58&lt;=0</formula>
    </cfRule>
    <cfRule type="expression" dxfId="170" priority="199" stopIfTrue="1">
      <formula>M58&lt;1</formula>
    </cfRule>
    <cfRule type="expression" dxfId="169" priority="200">
      <formula>M58&gt;=1</formula>
    </cfRule>
  </conditionalFormatting>
  <conditionalFormatting sqref="P58">
    <cfRule type="expression" dxfId="168" priority="193" stopIfTrue="1">
      <formula>P58=""</formula>
    </cfRule>
    <cfRule type="expression" dxfId="167" priority="194" stopIfTrue="1">
      <formula>P58&lt;=0</formula>
    </cfRule>
    <cfRule type="expression" dxfId="166" priority="195" stopIfTrue="1">
      <formula>P58&lt;1</formula>
    </cfRule>
    <cfRule type="expression" dxfId="165" priority="196">
      <formula>P58&gt;=1</formula>
    </cfRule>
  </conditionalFormatting>
  <conditionalFormatting sqref="P139">
    <cfRule type="expression" dxfId="164" priority="189" stopIfTrue="1">
      <formula>P139=""</formula>
    </cfRule>
    <cfRule type="expression" dxfId="163" priority="190" stopIfTrue="1">
      <formula>P139&lt;=0</formula>
    </cfRule>
    <cfRule type="expression" dxfId="162" priority="191" stopIfTrue="1">
      <formula>P139&lt;1</formula>
    </cfRule>
    <cfRule type="expression" dxfId="161" priority="192">
      <formula>P139&gt;=1</formula>
    </cfRule>
  </conditionalFormatting>
  <conditionalFormatting sqref="M139">
    <cfRule type="expression" dxfId="160" priority="185" stopIfTrue="1">
      <formula>M139=""</formula>
    </cfRule>
    <cfRule type="expression" dxfId="159" priority="186" stopIfTrue="1">
      <formula>M139&lt;=0</formula>
    </cfRule>
    <cfRule type="expression" dxfId="158" priority="187" stopIfTrue="1">
      <formula>M139&lt;1</formula>
    </cfRule>
    <cfRule type="expression" dxfId="157" priority="188">
      <formula>M139&gt;=1</formula>
    </cfRule>
  </conditionalFormatting>
  <conditionalFormatting sqref="M143">
    <cfRule type="expression" dxfId="156" priority="180" stopIfTrue="1">
      <formula>M143=""</formula>
    </cfRule>
    <cfRule type="expression" dxfId="155" priority="181" stopIfTrue="1">
      <formula>M143&lt;=0</formula>
    </cfRule>
    <cfRule type="expression" dxfId="154" priority="182" stopIfTrue="1">
      <formula>M143&lt;1</formula>
    </cfRule>
    <cfRule type="expression" dxfId="153" priority="183">
      <formula>M143&gt;=1</formula>
    </cfRule>
  </conditionalFormatting>
  <conditionalFormatting sqref="O143">
    <cfRule type="expression" dxfId="152" priority="179" stopIfTrue="1">
      <formula>O143=""</formula>
    </cfRule>
  </conditionalFormatting>
  <conditionalFormatting sqref="P143">
    <cfRule type="expression" dxfId="151" priority="175" stopIfTrue="1">
      <formula>P143=""</formula>
    </cfRule>
    <cfRule type="expression" dxfId="150" priority="176" stopIfTrue="1">
      <formula>P143&lt;=0</formula>
    </cfRule>
    <cfRule type="expression" dxfId="149" priority="177" stopIfTrue="1">
      <formula>P143&lt;1</formula>
    </cfRule>
    <cfRule type="expression" dxfId="148" priority="178">
      <formula>P143&gt;=1</formula>
    </cfRule>
  </conditionalFormatting>
  <conditionalFormatting sqref="P145">
    <cfRule type="expression" dxfId="147" priority="171" stopIfTrue="1">
      <formula>P145=""</formula>
    </cfRule>
    <cfRule type="expression" dxfId="146" priority="172" stopIfTrue="1">
      <formula>P145&lt;=0</formula>
    </cfRule>
    <cfRule type="expression" dxfId="145" priority="173" stopIfTrue="1">
      <formula>P145&lt;1</formula>
    </cfRule>
    <cfRule type="expression" dxfId="144" priority="174">
      <formula>P145&gt;=1</formula>
    </cfRule>
  </conditionalFormatting>
  <conditionalFormatting sqref="M145">
    <cfRule type="expression" dxfId="143" priority="167" stopIfTrue="1">
      <formula>M145=""</formula>
    </cfRule>
    <cfRule type="expression" dxfId="142" priority="168" stopIfTrue="1">
      <formula>M145&lt;=0</formula>
    </cfRule>
    <cfRule type="expression" dxfId="141" priority="169" stopIfTrue="1">
      <formula>M145&lt;1</formula>
    </cfRule>
    <cfRule type="expression" dxfId="140" priority="170">
      <formula>M145&gt;=1</formula>
    </cfRule>
  </conditionalFormatting>
  <conditionalFormatting sqref="O145">
    <cfRule type="expression" dxfId="139" priority="166" stopIfTrue="1">
      <formula>O145=""</formula>
    </cfRule>
  </conditionalFormatting>
  <conditionalFormatting sqref="M147">
    <cfRule type="expression" dxfId="138" priority="162" stopIfTrue="1">
      <formula>M147=""</formula>
    </cfRule>
    <cfRule type="expression" dxfId="137" priority="163" stopIfTrue="1">
      <formula>M147&lt;=0</formula>
    </cfRule>
    <cfRule type="expression" dxfId="136" priority="164" stopIfTrue="1">
      <formula>M147&lt;1</formula>
    </cfRule>
    <cfRule type="expression" dxfId="135" priority="165">
      <formula>M147&gt;=1</formula>
    </cfRule>
  </conditionalFormatting>
  <conditionalFormatting sqref="O147">
    <cfRule type="expression" dxfId="134" priority="161" stopIfTrue="1">
      <formula>O147=""</formula>
    </cfRule>
  </conditionalFormatting>
  <conditionalFormatting sqref="P147">
    <cfRule type="expression" dxfId="133" priority="157" stopIfTrue="1">
      <formula>P147=""</formula>
    </cfRule>
    <cfRule type="expression" dxfId="132" priority="158" stopIfTrue="1">
      <formula>P147&lt;=0</formula>
    </cfRule>
    <cfRule type="expression" dxfId="131" priority="159" stopIfTrue="1">
      <formula>P147&lt;1</formula>
    </cfRule>
    <cfRule type="expression" dxfId="130" priority="160">
      <formula>P147&gt;=1</formula>
    </cfRule>
  </conditionalFormatting>
  <conditionalFormatting sqref="M151">
    <cfRule type="expression" dxfId="129" priority="153" stopIfTrue="1">
      <formula>M151=""</formula>
    </cfRule>
    <cfRule type="expression" dxfId="128" priority="154" stopIfTrue="1">
      <formula>M151&lt;=0</formula>
    </cfRule>
    <cfRule type="expression" dxfId="127" priority="155" stopIfTrue="1">
      <formula>M151&lt;1</formula>
    </cfRule>
    <cfRule type="expression" dxfId="126" priority="156">
      <formula>M151&gt;=1</formula>
    </cfRule>
  </conditionalFormatting>
  <conditionalFormatting sqref="O151">
    <cfRule type="expression" dxfId="125" priority="152" stopIfTrue="1">
      <formula>O151=""</formula>
    </cfRule>
  </conditionalFormatting>
  <conditionalFormatting sqref="P151">
    <cfRule type="expression" dxfId="124" priority="148" stopIfTrue="1">
      <formula>P151=""</formula>
    </cfRule>
    <cfRule type="expression" dxfId="123" priority="149" stopIfTrue="1">
      <formula>P151&lt;=0</formula>
    </cfRule>
    <cfRule type="expression" dxfId="122" priority="150" stopIfTrue="1">
      <formula>P151&lt;1</formula>
    </cfRule>
    <cfRule type="expression" dxfId="121" priority="151">
      <formula>P151&gt;=1</formula>
    </cfRule>
  </conditionalFormatting>
  <conditionalFormatting sqref="M152">
    <cfRule type="expression" dxfId="120" priority="144" stopIfTrue="1">
      <formula>M152=""</formula>
    </cfRule>
    <cfRule type="expression" dxfId="119" priority="145" stopIfTrue="1">
      <formula>M152&lt;=0</formula>
    </cfRule>
    <cfRule type="expression" dxfId="118" priority="146" stopIfTrue="1">
      <formula>M152&lt;1</formula>
    </cfRule>
    <cfRule type="expression" dxfId="117" priority="147">
      <formula>M152&gt;=1</formula>
    </cfRule>
  </conditionalFormatting>
  <conditionalFormatting sqref="O152">
    <cfRule type="expression" dxfId="116" priority="143" stopIfTrue="1">
      <formula>O152=""</formula>
    </cfRule>
  </conditionalFormatting>
  <conditionalFormatting sqref="P152">
    <cfRule type="expression" dxfId="115" priority="139" stopIfTrue="1">
      <formula>P152=""</formula>
    </cfRule>
    <cfRule type="expression" dxfId="114" priority="140" stopIfTrue="1">
      <formula>P152&lt;=0</formula>
    </cfRule>
    <cfRule type="expression" dxfId="113" priority="141" stopIfTrue="1">
      <formula>P152&lt;1</formula>
    </cfRule>
    <cfRule type="expression" dxfId="112" priority="142">
      <formula>P152&gt;=1</formula>
    </cfRule>
  </conditionalFormatting>
  <conditionalFormatting sqref="M172">
    <cfRule type="expression" dxfId="111" priority="134" stopIfTrue="1">
      <formula>M172=""</formula>
    </cfRule>
    <cfRule type="expression" dxfId="110" priority="135" stopIfTrue="1">
      <formula>M172&lt;=0</formula>
    </cfRule>
    <cfRule type="expression" dxfId="109" priority="136" stopIfTrue="1">
      <formula>M172&lt;1</formula>
    </cfRule>
    <cfRule type="expression" dxfId="108" priority="137">
      <formula>M172&gt;=1</formula>
    </cfRule>
  </conditionalFormatting>
  <conditionalFormatting sqref="P172">
    <cfRule type="expression" dxfId="107" priority="130" stopIfTrue="1">
      <formula>P172=""</formula>
    </cfRule>
    <cfRule type="expression" dxfId="106" priority="131" stopIfTrue="1">
      <formula>P172&lt;=0</formula>
    </cfRule>
    <cfRule type="expression" dxfId="105" priority="132" stopIfTrue="1">
      <formula>P172&lt;1</formula>
    </cfRule>
    <cfRule type="expression" dxfId="104" priority="133">
      <formula>P172&gt;=1</formula>
    </cfRule>
  </conditionalFormatting>
  <conditionalFormatting sqref="M173">
    <cfRule type="expression" dxfId="103" priority="125" stopIfTrue="1">
      <formula>M173=""</formula>
    </cfRule>
    <cfRule type="expression" dxfId="102" priority="126" stopIfTrue="1">
      <formula>M173&lt;=0</formula>
    </cfRule>
    <cfRule type="expression" dxfId="101" priority="127" stopIfTrue="1">
      <formula>M173&lt;1</formula>
    </cfRule>
    <cfRule type="expression" dxfId="100" priority="128">
      <formula>M173&gt;=1</formula>
    </cfRule>
  </conditionalFormatting>
  <conditionalFormatting sqref="P173">
    <cfRule type="expression" dxfId="99" priority="121" stopIfTrue="1">
      <formula>P173=""</formula>
    </cfRule>
    <cfRule type="expression" dxfId="98" priority="122" stopIfTrue="1">
      <formula>P173&lt;=0</formula>
    </cfRule>
    <cfRule type="expression" dxfId="97" priority="123" stopIfTrue="1">
      <formula>P173&lt;1</formula>
    </cfRule>
    <cfRule type="expression" dxfId="96" priority="124">
      <formula>P173&gt;=1</formula>
    </cfRule>
  </conditionalFormatting>
  <conditionalFormatting sqref="O164">
    <cfRule type="expression" dxfId="95" priority="120" stopIfTrue="1">
      <formula>O164=""</formula>
    </cfRule>
  </conditionalFormatting>
  <conditionalFormatting sqref="M164">
    <cfRule type="expression" dxfId="94" priority="116" stopIfTrue="1">
      <formula>M164=""</formula>
    </cfRule>
    <cfRule type="expression" dxfId="93" priority="117" stopIfTrue="1">
      <formula>M164&lt;=0</formula>
    </cfRule>
    <cfRule type="expression" dxfId="92" priority="118" stopIfTrue="1">
      <formula>M164&lt;1</formula>
    </cfRule>
    <cfRule type="expression" dxfId="91" priority="119">
      <formula>M164&gt;=1</formula>
    </cfRule>
  </conditionalFormatting>
  <conditionalFormatting sqref="P164">
    <cfRule type="expression" dxfId="90" priority="112" stopIfTrue="1">
      <formula>P164=""</formula>
    </cfRule>
    <cfRule type="expression" dxfId="89" priority="113" stopIfTrue="1">
      <formula>P164&lt;=0</formula>
    </cfRule>
    <cfRule type="expression" dxfId="88" priority="114" stopIfTrue="1">
      <formula>P164&lt;1</formula>
    </cfRule>
    <cfRule type="expression" dxfId="87" priority="115">
      <formula>P164&gt;=1</formula>
    </cfRule>
  </conditionalFormatting>
  <conditionalFormatting sqref="O163">
    <cfRule type="expression" dxfId="86" priority="111" stopIfTrue="1">
      <formula>O163=""</formula>
    </cfRule>
  </conditionalFormatting>
  <conditionalFormatting sqref="M163">
    <cfRule type="expression" dxfId="85" priority="107" stopIfTrue="1">
      <formula>M163=""</formula>
    </cfRule>
    <cfRule type="expression" dxfId="84" priority="108" stopIfTrue="1">
      <formula>M163&lt;=0</formula>
    </cfRule>
    <cfRule type="expression" dxfId="83" priority="109" stopIfTrue="1">
      <formula>M163&lt;1</formula>
    </cfRule>
    <cfRule type="expression" dxfId="82" priority="110">
      <formula>M163&gt;=1</formula>
    </cfRule>
  </conditionalFormatting>
  <conditionalFormatting sqref="P163">
    <cfRule type="expression" dxfId="81" priority="103" stopIfTrue="1">
      <formula>P163=""</formula>
    </cfRule>
    <cfRule type="expression" dxfId="80" priority="104" stopIfTrue="1">
      <formula>P163&lt;=0</formula>
    </cfRule>
    <cfRule type="expression" dxfId="79" priority="105" stopIfTrue="1">
      <formula>P163&lt;1</formula>
    </cfRule>
    <cfRule type="expression" dxfId="78" priority="106">
      <formula>P163&gt;=1</formula>
    </cfRule>
  </conditionalFormatting>
  <conditionalFormatting sqref="O139">
    <cfRule type="expression" dxfId="77" priority="102" stopIfTrue="1">
      <formula>O139=""</formula>
    </cfRule>
  </conditionalFormatting>
  <conditionalFormatting sqref="O168">
    <cfRule type="expression" dxfId="76" priority="99" stopIfTrue="1">
      <formula>O168=""</formula>
    </cfRule>
  </conditionalFormatting>
  <conditionalFormatting sqref="O172:O173">
    <cfRule type="expression" dxfId="75" priority="97" stopIfTrue="1">
      <formula>O172=""</formula>
    </cfRule>
  </conditionalFormatting>
  <conditionalFormatting sqref="O169">
    <cfRule type="expression" dxfId="74" priority="96" stopIfTrue="1">
      <formula>O169=""</formula>
    </cfRule>
  </conditionalFormatting>
  <conditionalFormatting sqref="P76">
    <cfRule type="expression" dxfId="73" priority="92" stopIfTrue="1">
      <formula>P76=""</formula>
    </cfRule>
    <cfRule type="expression" dxfId="72" priority="93" stopIfTrue="1">
      <formula>P76&lt;=0</formula>
    </cfRule>
    <cfRule type="expression" dxfId="71" priority="94" stopIfTrue="1">
      <formula>P76&lt;1</formula>
    </cfRule>
    <cfRule type="expression" dxfId="70" priority="95">
      <formula>P76&gt;=1</formula>
    </cfRule>
  </conditionalFormatting>
  <conditionalFormatting sqref="O76">
    <cfRule type="expression" dxfId="69" priority="87" stopIfTrue="1">
      <formula>O76=""</formula>
    </cfRule>
  </conditionalFormatting>
  <conditionalFormatting sqref="P79">
    <cfRule type="expression" dxfId="68" priority="83" stopIfTrue="1">
      <formula>P79=""</formula>
    </cfRule>
    <cfRule type="expression" dxfId="67" priority="84" stopIfTrue="1">
      <formula>P79&lt;=0</formula>
    </cfRule>
    <cfRule type="expression" dxfId="66" priority="85" stopIfTrue="1">
      <formula>P79&lt;1</formula>
    </cfRule>
    <cfRule type="expression" dxfId="65" priority="86">
      <formula>P79&gt;=1</formula>
    </cfRule>
  </conditionalFormatting>
  <conditionalFormatting sqref="M79">
    <cfRule type="expression" dxfId="64" priority="79" stopIfTrue="1">
      <formula>M79=""</formula>
    </cfRule>
    <cfRule type="expression" dxfId="63" priority="80" stopIfTrue="1">
      <formula>M79&lt;=0</formula>
    </cfRule>
    <cfRule type="expression" dxfId="62" priority="81" stopIfTrue="1">
      <formula>M79&lt;1</formula>
    </cfRule>
    <cfRule type="expression" dxfId="61" priority="82">
      <formula>M79&gt;=1</formula>
    </cfRule>
  </conditionalFormatting>
  <conditionalFormatting sqref="O79">
    <cfRule type="expression" dxfId="60" priority="78" stopIfTrue="1">
      <formula>O79=""</formula>
    </cfRule>
  </conditionalFormatting>
  <conditionalFormatting sqref="P98">
    <cfRule type="expression" dxfId="59" priority="74" stopIfTrue="1">
      <formula>P98=""</formula>
    </cfRule>
    <cfRule type="expression" dxfId="58" priority="75" stopIfTrue="1">
      <formula>P98&lt;=0</formula>
    </cfRule>
    <cfRule type="expression" dxfId="57" priority="76" stopIfTrue="1">
      <formula>P98&lt;1</formula>
    </cfRule>
    <cfRule type="expression" dxfId="56" priority="77">
      <formula>P98&gt;=1</formula>
    </cfRule>
  </conditionalFormatting>
  <conditionalFormatting sqref="M98">
    <cfRule type="expression" dxfId="55" priority="70" stopIfTrue="1">
      <formula>M98=""</formula>
    </cfRule>
    <cfRule type="expression" dxfId="54" priority="71" stopIfTrue="1">
      <formula>M98&lt;=0</formula>
    </cfRule>
    <cfRule type="expression" dxfId="53" priority="72" stopIfTrue="1">
      <formula>M98&lt;1</formula>
    </cfRule>
    <cfRule type="expression" dxfId="52" priority="73">
      <formula>M98&gt;=1</formula>
    </cfRule>
  </conditionalFormatting>
  <conditionalFormatting sqref="O98">
    <cfRule type="expression" dxfId="51" priority="69" stopIfTrue="1">
      <formula>O98=""</formula>
    </cfRule>
  </conditionalFormatting>
  <conditionalFormatting sqref="P99">
    <cfRule type="expression" dxfId="50" priority="65" stopIfTrue="1">
      <formula>P99=""</formula>
    </cfRule>
    <cfRule type="expression" dxfId="49" priority="66" stopIfTrue="1">
      <formula>P99&lt;=0</formula>
    </cfRule>
    <cfRule type="expression" dxfId="48" priority="67" stopIfTrue="1">
      <formula>P99&lt;1</formula>
    </cfRule>
    <cfRule type="expression" dxfId="47" priority="68">
      <formula>P99&gt;=1</formula>
    </cfRule>
  </conditionalFormatting>
  <conditionalFormatting sqref="M99">
    <cfRule type="expression" dxfId="46" priority="61" stopIfTrue="1">
      <formula>M99=""</formula>
    </cfRule>
    <cfRule type="expression" dxfId="45" priority="62" stopIfTrue="1">
      <formula>M99&lt;=0</formula>
    </cfRule>
    <cfRule type="expression" dxfId="44" priority="63" stopIfTrue="1">
      <formula>M99&lt;1</formula>
    </cfRule>
    <cfRule type="expression" dxfId="43" priority="64">
      <formula>M99&gt;=1</formula>
    </cfRule>
  </conditionalFormatting>
  <conditionalFormatting sqref="O99">
    <cfRule type="expression" dxfId="42" priority="60" stopIfTrue="1">
      <formula>O99=""</formula>
    </cfRule>
  </conditionalFormatting>
  <conditionalFormatting sqref="M150">
    <cfRule type="expression" dxfId="41" priority="52" stopIfTrue="1">
      <formula>M150=""</formula>
    </cfRule>
    <cfRule type="expression" dxfId="40" priority="53" stopIfTrue="1">
      <formula>M150&lt;=0</formula>
    </cfRule>
    <cfRule type="expression" dxfId="39" priority="54" stopIfTrue="1">
      <formula>M150&lt;1</formula>
    </cfRule>
    <cfRule type="expression" dxfId="38" priority="55">
      <formula>M150&gt;=1</formula>
    </cfRule>
  </conditionalFormatting>
  <conditionalFormatting sqref="M76">
    <cfRule type="expression" dxfId="37" priority="47" stopIfTrue="1">
      <formula>M76=""</formula>
    </cfRule>
    <cfRule type="expression" dxfId="36" priority="48" stopIfTrue="1">
      <formula>M76&lt;=0</formula>
    </cfRule>
    <cfRule type="expression" dxfId="35" priority="49" stopIfTrue="1">
      <formula>M76&lt;1</formula>
    </cfRule>
    <cfRule type="expression" dxfId="34" priority="50">
      <formula>M76&gt;=1</formula>
    </cfRule>
  </conditionalFormatting>
  <conditionalFormatting sqref="M97">
    <cfRule type="expression" dxfId="33" priority="39" stopIfTrue="1">
      <formula>M97=""</formula>
    </cfRule>
    <cfRule type="expression" dxfId="32" priority="40" stopIfTrue="1">
      <formula>M97&lt;=0</formula>
    </cfRule>
    <cfRule type="expression" dxfId="31" priority="41" stopIfTrue="1">
      <formula>M97&lt;1</formula>
    </cfRule>
    <cfRule type="expression" dxfId="30" priority="42">
      <formula>M97&gt;=1</formula>
    </cfRule>
  </conditionalFormatting>
  <conditionalFormatting sqref="O165:O166 O149:O150">
    <cfRule type="expression" dxfId="29" priority="30" stopIfTrue="1">
      <formula>O149=""</formula>
    </cfRule>
  </conditionalFormatting>
  <conditionalFormatting sqref="O59">
    <cfRule type="expression" dxfId="28" priority="29" stopIfTrue="1">
      <formula>O59=""</formula>
    </cfRule>
  </conditionalFormatting>
  <conditionalFormatting sqref="M59">
    <cfRule type="expression" dxfId="27" priority="25" stopIfTrue="1">
      <formula>M59=""</formula>
    </cfRule>
    <cfRule type="expression" dxfId="26" priority="26" stopIfTrue="1">
      <formula>M59&lt;=0</formula>
    </cfRule>
    <cfRule type="expression" dxfId="25" priority="27" stopIfTrue="1">
      <formula>M59&lt;1</formula>
    </cfRule>
    <cfRule type="expression" dxfId="24" priority="28">
      <formula>M59&gt;=1</formula>
    </cfRule>
  </conditionalFormatting>
  <conditionalFormatting sqref="P59">
    <cfRule type="expression" dxfId="23" priority="21" stopIfTrue="1">
      <formula>P59=""</formula>
    </cfRule>
    <cfRule type="expression" dxfId="22" priority="22" stopIfTrue="1">
      <formula>P59&lt;=0</formula>
    </cfRule>
    <cfRule type="expression" dxfId="21" priority="23" stopIfTrue="1">
      <formula>P59&lt;1</formula>
    </cfRule>
    <cfRule type="expression" dxfId="20" priority="24">
      <formula>P59&gt;=1</formula>
    </cfRule>
  </conditionalFormatting>
  <conditionalFormatting sqref="M165">
    <cfRule type="expression" dxfId="19" priority="17" stopIfTrue="1">
      <formula>M165=""</formula>
    </cfRule>
    <cfRule type="expression" dxfId="18" priority="18" stopIfTrue="1">
      <formula>M165&lt;=0</formula>
    </cfRule>
    <cfRule type="expression" dxfId="17" priority="19" stopIfTrue="1">
      <formula>M165&lt;1</formula>
    </cfRule>
    <cfRule type="expression" dxfId="16" priority="20">
      <formula>M165&gt;=1</formula>
    </cfRule>
  </conditionalFormatting>
  <conditionalFormatting sqref="P165">
    <cfRule type="expression" dxfId="15" priority="13" stopIfTrue="1">
      <formula>P165=""</formula>
    </cfRule>
    <cfRule type="expression" dxfId="14" priority="14" stopIfTrue="1">
      <formula>P165&lt;=0</formula>
    </cfRule>
    <cfRule type="expression" dxfId="13" priority="15" stopIfTrue="1">
      <formula>P165&lt;1</formula>
    </cfRule>
    <cfRule type="expression" dxfId="12" priority="16">
      <formula>P165&gt;=1</formula>
    </cfRule>
  </conditionalFormatting>
  <conditionalFormatting sqref="M166">
    <cfRule type="expression" dxfId="11" priority="9" stopIfTrue="1">
      <formula>M166=""</formula>
    </cfRule>
    <cfRule type="expression" dxfId="10" priority="10" stopIfTrue="1">
      <formula>M166&lt;=0</formula>
    </cfRule>
    <cfRule type="expression" dxfId="9" priority="11" stopIfTrue="1">
      <formula>M166&lt;1</formula>
    </cfRule>
    <cfRule type="expression" dxfId="8" priority="12">
      <formula>M166&gt;=1</formula>
    </cfRule>
  </conditionalFormatting>
  <conditionalFormatting sqref="P166">
    <cfRule type="expression" dxfId="7" priority="5" stopIfTrue="1">
      <formula>P166=""</formula>
    </cfRule>
    <cfRule type="expression" dxfId="6" priority="6" stopIfTrue="1">
      <formula>P166&lt;=0</formula>
    </cfRule>
    <cfRule type="expression" dxfId="5" priority="7" stopIfTrue="1">
      <formula>P166&lt;1</formula>
    </cfRule>
    <cfRule type="expression" dxfId="4" priority="8">
      <formula>P166&gt;=1</formula>
    </cfRule>
  </conditionalFormatting>
  <conditionalFormatting sqref="P150">
    <cfRule type="expression" dxfId="3" priority="1" stopIfTrue="1">
      <formula>P150=""</formula>
    </cfRule>
    <cfRule type="expression" dxfId="2" priority="2" stopIfTrue="1">
      <formula>P150&lt;=0</formula>
    </cfRule>
    <cfRule type="expression" dxfId="1" priority="3" stopIfTrue="1">
      <formula>P150&lt;1</formula>
    </cfRule>
    <cfRule type="expression" dxfId="0" priority="4">
      <formula>P150&gt;=1</formula>
    </cfRule>
  </conditionalFormatting>
  <dataValidations count="4">
    <dataValidation type="list" allowBlank="1" showInputMessage="1" showErrorMessage="1" sqref="R62:R65 X62:X65 P62:P65 V62:V65 T62:T65 V13:V59 R13:R59 T13:T59 X13:X59 P13:P28 P31:P45" xr:uid="{00000000-0002-0000-0100-000000000000}">
      <formula1>"0%,10%,20%,30%,40%,50%,60%,70%,80%,90%,100%"</formula1>
    </dataValidation>
    <dataValidation type="list" allowBlank="1" showInputMessage="1" showErrorMessage="1" sqref="W62:W65 U62:U65 Q62:Q65 Q13:Q59 U13:U59 W13:W59" xr:uid="{00000000-0002-0000-0100-000001000000}">
      <formula1>"1,2,3,4"</formula1>
    </dataValidation>
    <dataValidation type="list" allowBlank="1" showInputMessage="1" showErrorMessage="1" sqref="S62:S65 S13:S59" xr:uid="{00000000-0002-0000-0100-000002000000}">
      <formula1>"1,2,3,4,5,6"</formula1>
    </dataValidation>
    <dataValidation type="list" allowBlank="1" showInputMessage="1" showErrorMessage="1" errorTitle="Is the WP item a test case?" error="Set to capital Y if the WP item is a test case else leave empty." sqref="B13:B174" xr:uid="{00000000-0002-0000-0100-000003000000}">
      <formula1>"Y"</formula1>
    </dataValidation>
  </dataValidations>
  <hyperlinks>
    <hyperlink ref="G4" r:id="rId1" xr:uid="{00000000-0004-0000-0100-000000000000}"/>
    <hyperlink ref="G5" r:id="rId2" xr:uid="{00000000-0004-0000-0100-000001000000}"/>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IMS 5GS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2017-10-20T09:29:53Z</dcterms:created>
  <dcterms:modified xsi:type="dcterms:W3CDTF">2022-03-10T13:08:14Z</dcterms:modified>
</cp:coreProperties>
</file>